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488" documentId="11_F25DC773A252ABDACC10485A311F5E425ADE58E8" xr6:coauthVersionLast="47" xr6:coauthVersionMax="47" xr10:uidLastSave="{CE996F97-9E2A-4D25-8EAD-A5906C39A355}"/>
  <bookViews>
    <workbookView xWindow="14475" yWindow="210" windowWidth="14250" windowHeight="12600" firstSheet="3" activeTab="5" xr2:uid="{00000000-000D-0000-FFFF-FFFF00000000}"/>
  </bookViews>
  <sheets>
    <sheet name="Data sortfilter" sheetId="1" r:id="rId1"/>
    <sheet name="Conditional Formatting" sheetId="2" r:id="rId2"/>
    <sheet name="Pivot tables &amp; charts" sheetId="3" r:id="rId3"/>
    <sheet name="Sheet2" sheetId="7" r:id="rId4"/>
    <sheet name="Subtotals" sheetId="4" r:id="rId5"/>
    <sheet name="Comments" sheetId="5" r:id="rId6"/>
  </sheets>
  <definedNames>
    <definedName name="_xlnm._FilterDatabase" localSheetId="0" hidden="1">'Data sortfilter'!$L$4:$T$15</definedName>
  </definedNames>
  <calcPr calcId="191029"/>
  <pivotCaches>
    <pivotCache cacheId="16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5" l="1"/>
  <c r="F5" i="5"/>
  <c r="F6" i="5"/>
  <c r="F7" i="5"/>
  <c r="F8" i="5"/>
  <c r="F9" i="5"/>
  <c r="F10" i="5"/>
  <c r="F11" i="5"/>
  <c r="F3" i="5"/>
  <c r="H40" i="4"/>
  <c r="H33" i="4"/>
  <c r="H24" i="4"/>
  <c r="H14" i="4"/>
  <c r="H4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tc={1A262777-4619-4262-8058-D15000ABCFAF}</author>
  </authors>
  <commentList>
    <comment ref="F7" authorId="0" shapeId="0" xr:uid="{1A262777-4619-4262-8058-D15000ABCFAF}">
      <text>
        <t>[Threaded comment]
Your version of Excel allows you to read this threaded comment; however, any edits to it will get removed if the file is opened in a newer version of Excel. Learn more: https://go.microsoft.com/fwlink/?linkid=870924
Comment:
    Why are marketing expenses at their highest this month? This should be investigated</t>
      </text>
    </comment>
  </commentList>
</comments>
</file>

<file path=xl/sharedStrings.xml><?xml version="1.0" encoding="utf-8"?>
<sst xmlns="http://schemas.openxmlformats.org/spreadsheetml/2006/main" count="539" uniqueCount="80">
  <si>
    <t>Date</t>
  </si>
  <si>
    <t>Supplier</t>
  </si>
  <si>
    <t>Department</t>
  </si>
  <si>
    <t>VAT (£)</t>
  </si>
  <si>
    <t>Payment Method</t>
  </si>
  <si>
    <t>Office Supplies Ltd</t>
  </si>
  <si>
    <t>Administration</t>
  </si>
  <si>
    <t>Bank Transfer</t>
  </si>
  <si>
    <t>Paid</t>
  </si>
  <si>
    <t>INV1002</t>
  </si>
  <si>
    <t>Tech Solutions Ltd</t>
  </si>
  <si>
    <t>IT</t>
  </si>
  <si>
    <t>Credit Card</t>
  </si>
  <si>
    <t>INV1003</t>
  </si>
  <si>
    <t>Print Direct</t>
  </si>
  <si>
    <t>Marketing</t>
  </si>
  <si>
    <t>Outstanding</t>
  </si>
  <si>
    <t>INV1004</t>
  </si>
  <si>
    <t>City Utilities</t>
  </si>
  <si>
    <t>Operations</t>
  </si>
  <si>
    <t>Direct Debit</t>
  </si>
  <si>
    <t>INV1005</t>
  </si>
  <si>
    <t>INV1006</t>
  </si>
  <si>
    <t>Training UK</t>
  </si>
  <si>
    <t>HR</t>
  </si>
  <si>
    <t>INV1007</t>
  </si>
  <si>
    <t>INV1008</t>
  </si>
  <si>
    <t>Travel Services</t>
  </si>
  <si>
    <t>Sales</t>
  </si>
  <si>
    <t>INV1009</t>
  </si>
  <si>
    <t>INV1010</t>
  </si>
  <si>
    <t>INV1011</t>
  </si>
  <si>
    <t>INV1012</t>
  </si>
  <si>
    <t>Invoice No.</t>
  </si>
  <si>
    <t>Net  (£)</t>
  </si>
  <si>
    <t>Total (£)</t>
  </si>
  <si>
    <t xml:space="preserve"> </t>
  </si>
  <si>
    <t>Status</t>
  </si>
  <si>
    <t>DATA FILTER</t>
  </si>
  <si>
    <t>DATA SORT</t>
  </si>
  <si>
    <t>Month</t>
  </si>
  <si>
    <t>Region</t>
  </si>
  <si>
    <t>Salesperson</t>
  </si>
  <si>
    <t>Product Category</t>
  </si>
  <si>
    <t>Product</t>
  </si>
  <si>
    <t>Units Sold</t>
  </si>
  <si>
    <t>Unit Price (£)</t>
  </si>
  <si>
    <t>Jan</t>
  </si>
  <si>
    <t>North</t>
  </si>
  <si>
    <t>Ahmed</t>
  </si>
  <si>
    <t>Office Supplies</t>
  </si>
  <si>
    <t>Printer Paper</t>
  </si>
  <si>
    <t>South</t>
  </si>
  <si>
    <t>Jones</t>
  </si>
  <si>
    <t>Pens</t>
  </si>
  <si>
    <t>East</t>
  </si>
  <si>
    <t>Singh</t>
  </si>
  <si>
    <t>Technology</t>
  </si>
  <si>
    <t>Monitor</t>
  </si>
  <si>
    <t>West</t>
  </si>
  <si>
    <t>Evans</t>
  </si>
  <si>
    <t>Furniture</t>
  </si>
  <si>
    <t>Desk</t>
  </si>
  <si>
    <t>Laptop</t>
  </si>
  <si>
    <t>Feb</t>
  </si>
  <si>
    <t>Chair</t>
  </si>
  <si>
    <t>Mar</t>
  </si>
  <si>
    <t>Apr</t>
  </si>
  <si>
    <t>Sales Value (£)</t>
  </si>
  <si>
    <t>Row Labels</t>
  </si>
  <si>
    <t>Grand Total</t>
  </si>
  <si>
    <t>East Total</t>
  </si>
  <si>
    <t>North Total</t>
  </si>
  <si>
    <t>South Total</t>
  </si>
  <si>
    <t>West Total</t>
  </si>
  <si>
    <t>Sum of Sales Value (£)</t>
  </si>
  <si>
    <t>Paper</t>
  </si>
  <si>
    <t>Budget(£)</t>
  </si>
  <si>
    <t>Actual (£)</t>
  </si>
  <si>
    <t>Variance (£)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</si>
</sst>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1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3" fontId="0" fillId="0" borderId="4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4" fontId="0" fillId="0" borderId="0" xfId="0" applyNumberFormat="1"/>
    <xf numFmtId="0" fontId="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[QVM AAT MATS 5.2.2.xlsx]Sheet2!PivotTable3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Sheet2!$A$4:$A$24</c:f>
              <c:multiLvlStrCache>
                <c:ptCount val="16"/>
                <c:lvl>
                  <c:pt idx="0">
                    <c:v>East</c:v>
                  </c:pt>
                  <c:pt idx="1">
                    <c:v>North</c:v>
                  </c:pt>
                  <c:pt idx="2">
                    <c:v>South</c:v>
                  </c:pt>
                  <c:pt idx="3">
                    <c:v>West</c:v>
                  </c:pt>
                  <c:pt idx="4">
                    <c:v>East</c:v>
                  </c:pt>
                  <c:pt idx="5">
                    <c:v>North</c:v>
                  </c:pt>
                  <c:pt idx="6">
                    <c:v>South</c:v>
                  </c:pt>
                  <c:pt idx="7">
                    <c:v>West</c:v>
                  </c:pt>
                  <c:pt idx="8">
                    <c:v>East</c:v>
                  </c:pt>
                  <c:pt idx="9">
                    <c:v>North</c:v>
                  </c:pt>
                  <c:pt idx="10">
                    <c:v>South</c:v>
                  </c:pt>
                  <c:pt idx="11">
                    <c:v>West</c:v>
                  </c:pt>
                  <c:pt idx="12">
                    <c:v>East</c:v>
                  </c:pt>
                  <c:pt idx="13">
                    <c:v>North</c:v>
                  </c:pt>
                  <c:pt idx="14">
                    <c:v>South</c:v>
                  </c:pt>
                  <c:pt idx="15">
                    <c:v>West</c:v>
                  </c:pt>
                </c:lvl>
                <c:lvl>
                  <c:pt idx="0">
                    <c:v>Jan</c:v>
                  </c:pt>
                  <c:pt idx="4">
                    <c:v>Feb</c:v>
                  </c:pt>
                  <c:pt idx="8">
                    <c:v>Mar</c:v>
                  </c:pt>
                  <c:pt idx="12">
                    <c:v>Apr</c:v>
                  </c:pt>
                </c:lvl>
              </c:multiLvlStrCache>
            </c:multiLvlStrRef>
          </c:cat>
          <c:val>
            <c:numRef>
              <c:f>Sheet2!$B$4:$B$24</c:f>
              <c:numCache>
                <c:formatCode>#,##0.00</c:formatCode>
                <c:ptCount val="16"/>
                <c:pt idx="0">
                  <c:v>960</c:v>
                </c:pt>
                <c:pt idx="1">
                  <c:v>2175</c:v>
                </c:pt>
                <c:pt idx="2">
                  <c:v>144</c:v>
                </c:pt>
                <c:pt idx="3">
                  <c:v>720</c:v>
                </c:pt>
                <c:pt idx="4">
                  <c:v>270</c:v>
                </c:pt>
                <c:pt idx="5">
                  <c:v>540</c:v>
                </c:pt>
                <c:pt idx="6">
                  <c:v>2050</c:v>
                </c:pt>
                <c:pt idx="7">
                  <c:v>720</c:v>
                </c:pt>
                <c:pt idx="8">
                  <c:v>3500</c:v>
                </c:pt>
                <c:pt idx="9">
                  <c:v>1200</c:v>
                </c:pt>
                <c:pt idx="10">
                  <c:v>900</c:v>
                </c:pt>
                <c:pt idx="11">
                  <c:v>180</c:v>
                </c:pt>
                <c:pt idx="12">
                  <c:v>720</c:v>
                </c:pt>
                <c:pt idx="13">
                  <c:v>360</c:v>
                </c:pt>
                <c:pt idx="14">
                  <c:v>840</c:v>
                </c:pt>
                <c:pt idx="15">
                  <c:v>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DE-4C86-A253-744989ED1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232480"/>
        <c:axId val="1761008272"/>
      </c:barChart>
      <c:catAx>
        <c:axId val="23623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008272"/>
        <c:crosses val="autoZero"/>
        <c:auto val="1"/>
        <c:lblAlgn val="ctr"/>
        <c:lblOffset val="100"/>
        <c:noMultiLvlLbl val="0"/>
      </c:catAx>
      <c:valAx>
        <c:axId val="176100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232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371475</xdr:colOff>
      <xdr:row>3</xdr:row>
      <xdr:rowOff>180975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91C6B93-E600-59BA-35BD-347F463B224A}"/>
            </a:ext>
          </a:extLst>
        </xdr:cNvPr>
        <xdr:cNvSpPr txBox="1"/>
      </xdr:nvSpPr>
      <xdr:spPr>
        <a:xfrm>
          <a:off x="10153650" y="37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twoCellAnchor>
    <xdr:from>
      <xdr:col>1</xdr:col>
      <xdr:colOff>161925</xdr:colOff>
      <xdr:row>16</xdr:row>
      <xdr:rowOff>0</xdr:rowOff>
    </xdr:from>
    <xdr:to>
      <xdr:col>6</xdr:col>
      <xdr:colOff>123825</xdr:colOff>
      <xdr:row>19</xdr:row>
      <xdr:rowOff>76200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4022A60-581A-C7A7-E78E-B9BC5B3CF2CD}"/>
            </a:ext>
          </a:extLst>
        </xdr:cNvPr>
        <xdr:cNvSpPr txBox="1"/>
      </xdr:nvSpPr>
      <xdr:spPr>
        <a:xfrm>
          <a:off x="371475" y="2667000"/>
          <a:ext cx="460057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Data is sorted from the Home</a:t>
          </a:r>
          <a:r>
            <a:rPr lang="en-GB" sz="1100" baseline="0"/>
            <a:t> tab, then selecting Sort &amp; Filter.</a:t>
          </a:r>
        </a:p>
        <a:p>
          <a:r>
            <a:rPr lang="en-GB" sz="1100" baseline="0"/>
            <a:t>In this example, data has been sorted by column J (status)</a:t>
          </a:r>
        </a:p>
        <a:p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13</xdr:row>
      <xdr:rowOff>171450</xdr:rowOff>
    </xdr:from>
    <xdr:to>
      <xdr:col>8</xdr:col>
      <xdr:colOff>847725</xdr:colOff>
      <xdr:row>24</xdr:row>
      <xdr:rowOff>114300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A8A4FD-12C0-4659-20B4-F152096324E8}"/>
            </a:ext>
          </a:extLst>
        </xdr:cNvPr>
        <xdr:cNvSpPr txBox="1"/>
      </xdr:nvSpPr>
      <xdr:spPr>
        <a:xfrm>
          <a:off x="1085850" y="2647950"/>
          <a:ext cx="7067550" cy="2038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Conditional</a:t>
          </a:r>
          <a:r>
            <a:rPr lang="en-GB" sz="1100" baseline="0"/>
            <a:t> formatting, found on the Home tab, changes the background and/or text colour of information in cells based on various criteria.</a:t>
          </a:r>
        </a:p>
        <a:p>
          <a:endParaRPr lang="en-GB" sz="1100" baseline="0"/>
        </a:p>
        <a:p>
          <a:r>
            <a:rPr lang="en-GB" sz="1100" baseline="0"/>
            <a:t>For example, in this example, the cells have been changed in column J according to certain criteria:</a:t>
          </a:r>
        </a:p>
        <a:p>
          <a:endParaRPr lang="en-GB" sz="1100" baseline="0"/>
        </a:p>
        <a:p>
          <a:r>
            <a:rPr lang="en-GB" sz="1100" baseline="0"/>
            <a:t>If the text is 'Paid' there is a green background and green text</a:t>
          </a:r>
        </a:p>
        <a:p>
          <a:r>
            <a:rPr lang="en-GB" sz="1100" baseline="0"/>
            <a:t>If the text is 'Outstanding' there is a red background and red text</a:t>
          </a:r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22</xdr:row>
      <xdr:rowOff>152400</xdr:rowOff>
    </xdr:from>
    <xdr:to>
      <xdr:col>9</xdr:col>
      <xdr:colOff>952500</xdr:colOff>
      <xdr:row>26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1129FB3-33B6-98A5-F355-9B646425FFC2}"/>
            </a:ext>
          </a:extLst>
        </xdr:cNvPr>
        <xdr:cNvSpPr txBox="1"/>
      </xdr:nvSpPr>
      <xdr:spPr>
        <a:xfrm>
          <a:off x="323850" y="4343400"/>
          <a:ext cx="73533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Pivot tables</a:t>
          </a:r>
          <a:r>
            <a:rPr lang="en-GB" sz="1100" baseline="0"/>
            <a:t> (found in the Insert tab) are a powerful reporting tool for summarising, analysing and grouping large sets of raw data, without using formulas</a:t>
          </a:r>
          <a:endParaRPr lang="en-GB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</xdr:row>
      <xdr:rowOff>176212</xdr:rowOff>
    </xdr:from>
    <xdr:to>
      <xdr:col>10</xdr:col>
      <xdr:colOff>333375</xdr:colOff>
      <xdr:row>16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718718-47C0-B715-3466-268946CA9D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17</xdr:row>
      <xdr:rowOff>161925</xdr:rowOff>
    </xdr:from>
    <xdr:to>
      <xdr:col>6</xdr:col>
      <xdr:colOff>476250</xdr:colOff>
      <xdr:row>24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4A272A-92C1-9F59-A422-08371BCD7A4B}"/>
            </a:ext>
          </a:extLst>
        </xdr:cNvPr>
        <xdr:cNvSpPr txBox="1"/>
      </xdr:nvSpPr>
      <xdr:spPr>
        <a:xfrm>
          <a:off x="447675" y="3400425"/>
          <a:ext cx="458152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Comments can be added from the Insert tab.</a:t>
          </a:r>
        </a:p>
        <a:p>
          <a:r>
            <a:rPr lang="en-GB" sz="1100"/>
            <a:t>A comment is visible</a:t>
          </a:r>
          <a:r>
            <a:rPr lang="en-GB" sz="1100" baseline="0"/>
            <a:t> (see the purple mark in F7</a:t>
          </a:r>
          <a:endParaRPr lang="en-GB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Graeme Lamb" id="{BFDDC9D6-BF2B-4838-B7F4-13F4116108EC}" userId="S::graemelamb@QuoVadimusMediaLtd.onmicrosoft.com::5a242f7b-6351-4579-bee9-00f8b78241d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raeme Lamb" refreshedDate="46259.58979085648" createdVersion="8" refreshedVersion="8" minRefreshableVersion="3" recordCount="20" xr:uid="{5F01C5A2-6963-4E02-95AE-4A84ADABB40A}">
  <cacheSource type="worksheet">
    <worksheetSource ref="B2:J22" sheet="Pivot tables &amp; charts"/>
  </cacheSource>
  <cacheFields count="9">
    <cacheField name="Date" numFmtId="14">
      <sharedItems containsSemiMixedTypes="0" containsNonDate="0" containsDate="1" containsString="0" minDate="2025-01-05T00:00:00" maxDate="2025-05-01T00:00:00"/>
    </cacheField>
    <cacheField name="Month" numFmtId="0">
      <sharedItems count="4">
        <s v="Jan"/>
        <s v="Feb"/>
        <s v="Mar"/>
        <s v="Apr"/>
      </sharedItems>
    </cacheField>
    <cacheField name="Region" numFmtId="0">
      <sharedItems count="4">
        <s v="North"/>
        <s v="South"/>
        <s v="East"/>
        <s v="West"/>
      </sharedItems>
    </cacheField>
    <cacheField name="Salesperson" numFmtId="0">
      <sharedItems/>
    </cacheField>
    <cacheField name="Product Category" numFmtId="0">
      <sharedItems/>
    </cacheField>
    <cacheField name="Product" numFmtId="0">
      <sharedItems/>
    </cacheField>
    <cacheField name="Units Sold" numFmtId="0">
      <sharedItems containsSemiMixedTypes="0" containsString="0" containsNumber="1" containsInteger="1" minValue="2" maxValue="150"/>
    </cacheField>
    <cacheField name="Unit Price (£)" numFmtId="4">
      <sharedItems containsSemiMixedTypes="0" containsString="0" containsNumber="1" minValue="1.2" maxValue="650"/>
    </cacheField>
    <cacheField name="Sales Value (£)" numFmtId="4">
      <sharedItems containsSemiMixedTypes="0" containsString="0" containsNumber="1" containsInteger="1" minValue="144" maxValue="2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">
  <r>
    <d v="2025-01-05T00:00:00"/>
    <x v="0"/>
    <x v="0"/>
    <s v="Ahmed"/>
    <s v="Office Supplies"/>
    <s v="Printer Paper"/>
    <n v="50"/>
    <n v="4.5"/>
    <n v="225"/>
  </r>
  <r>
    <d v="2025-01-08T00:00:00"/>
    <x v="0"/>
    <x v="1"/>
    <s v="Jones"/>
    <s v="Office Supplies"/>
    <s v="Pens"/>
    <n v="120"/>
    <n v="1.2"/>
    <n v="144"/>
  </r>
  <r>
    <d v="2025-01-12T00:00:00"/>
    <x v="0"/>
    <x v="2"/>
    <s v="Singh"/>
    <s v="Technology"/>
    <s v="Monitor"/>
    <n v="8"/>
    <n v="120"/>
    <n v="960"/>
  </r>
  <r>
    <d v="2025-01-15T00:00:00"/>
    <x v="0"/>
    <x v="3"/>
    <s v="Evans"/>
    <s v="Furniture"/>
    <s v="Desk"/>
    <n v="4"/>
    <n v="180"/>
    <n v="720"/>
  </r>
  <r>
    <d v="2025-01-22T00:00:00"/>
    <x v="0"/>
    <x v="0"/>
    <s v="Ahmed"/>
    <s v="Technology"/>
    <s v="Laptop"/>
    <n v="3"/>
    <n v="650"/>
    <n v="1950"/>
  </r>
  <r>
    <d v="2025-02-03T00:00:00"/>
    <x v="1"/>
    <x v="1"/>
    <s v="Jones"/>
    <s v="Furniture"/>
    <s v="Chair"/>
    <n v="10"/>
    <n v="75"/>
    <n v="750"/>
  </r>
  <r>
    <d v="2025-02-07T00:00:00"/>
    <x v="1"/>
    <x v="2"/>
    <s v="Singh"/>
    <s v="Office Supplies"/>
    <s v="Printer Paper"/>
    <n v="60"/>
    <n v="4.5"/>
    <n v="270"/>
  </r>
  <r>
    <d v="2025-02-14T00:00:00"/>
    <x v="1"/>
    <x v="3"/>
    <s v="Evans"/>
    <s v="Technology"/>
    <s v="Monitor"/>
    <n v="6"/>
    <n v="120"/>
    <n v="720"/>
  </r>
  <r>
    <d v="2025-02-18T00:00:00"/>
    <x v="1"/>
    <x v="0"/>
    <s v="Ahmed"/>
    <s v="Furniture"/>
    <s v="Desk"/>
    <n v="3"/>
    <n v="180"/>
    <n v="540"/>
  </r>
  <r>
    <d v="2025-02-25T00:00:00"/>
    <x v="1"/>
    <x v="1"/>
    <s v="Jones"/>
    <s v="Technology"/>
    <s v="Laptop"/>
    <n v="2"/>
    <n v="650"/>
    <n v="1300"/>
  </r>
  <r>
    <d v="2025-03-04T00:00:00"/>
    <x v="2"/>
    <x v="2"/>
    <s v="Singh"/>
    <s v="Furniture"/>
    <s v="Chair"/>
    <n v="12"/>
    <n v="75"/>
    <n v="900"/>
  </r>
  <r>
    <d v="2025-03-09T00:00:00"/>
    <x v="2"/>
    <x v="3"/>
    <s v="Evans"/>
    <s v="Office Supplies"/>
    <s v="Pens"/>
    <n v="150"/>
    <n v="1.2"/>
    <n v="180"/>
  </r>
  <r>
    <d v="2025-03-11T00:00:00"/>
    <x v="2"/>
    <x v="0"/>
    <s v="Ahmed"/>
    <s v="Technology"/>
    <s v="Monitor"/>
    <n v="10"/>
    <n v="120"/>
    <n v="1200"/>
  </r>
  <r>
    <d v="2025-03-17T00:00:00"/>
    <x v="2"/>
    <x v="1"/>
    <s v="Jones"/>
    <s v="Furniture"/>
    <s v="Desk"/>
    <n v="5"/>
    <n v="180"/>
    <n v="900"/>
  </r>
  <r>
    <d v="2025-03-28T00:00:00"/>
    <x v="2"/>
    <x v="2"/>
    <s v="Singh"/>
    <s v="Technology"/>
    <s v="Laptop"/>
    <n v="4"/>
    <n v="650"/>
    <n v="2600"/>
  </r>
  <r>
    <d v="2025-04-05T00:00:00"/>
    <x v="3"/>
    <x v="3"/>
    <s v="Evans"/>
    <s v="Furniture"/>
    <s v="Chair"/>
    <n v="15"/>
    <n v="75"/>
    <n v="1125"/>
  </r>
  <r>
    <d v="2025-04-09T00:00:00"/>
    <x v="3"/>
    <x v="0"/>
    <s v="Ahmed"/>
    <s v="Office Supplies"/>
    <s v="Printer Paper"/>
    <n v="80"/>
    <n v="4.5"/>
    <n v="360"/>
  </r>
  <r>
    <d v="2025-04-12T00:00:00"/>
    <x v="3"/>
    <x v="1"/>
    <s v="Jones"/>
    <s v="Technology"/>
    <s v="Monitor"/>
    <n v="7"/>
    <n v="120"/>
    <n v="840"/>
  </r>
  <r>
    <d v="2025-04-21T00:00:00"/>
    <x v="3"/>
    <x v="2"/>
    <s v="Singh"/>
    <s v="Furniture"/>
    <s v="Desk"/>
    <n v="4"/>
    <n v="180"/>
    <n v="720"/>
  </r>
  <r>
    <d v="2025-04-30T00:00:00"/>
    <x v="3"/>
    <x v="3"/>
    <s v="Evans"/>
    <s v="Technology"/>
    <s v="Laptop"/>
    <n v="3"/>
    <n v="650"/>
    <n v="19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6CE0C82-EA13-4A50-8F10-D0F3D8CD33D7}" name="PivotTable3" cacheId="1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A3:B24" firstHeaderRow="1" firstDataRow="1" firstDataCol="1"/>
  <pivotFields count="9">
    <pivotField numFmtId="14" showAll="0"/>
    <pivotField axis="axisRow" showAll="0">
      <items count="5">
        <item x="0"/>
        <item x="1"/>
        <item x="2"/>
        <item x="3"/>
        <item t="default"/>
      </items>
    </pivotField>
    <pivotField axis="axisRow" showAll="0">
      <items count="5">
        <item x="2"/>
        <item x="0"/>
        <item x="1"/>
        <item x="3"/>
        <item t="default"/>
      </items>
    </pivotField>
    <pivotField showAll="0"/>
    <pivotField showAll="0"/>
    <pivotField showAll="0"/>
    <pivotField showAll="0"/>
    <pivotField numFmtId="4" showAll="0"/>
    <pivotField dataField="1" numFmtId="4" showAll="0"/>
  </pivotFields>
  <rowFields count="2">
    <field x="1"/>
    <field x="2"/>
  </rowFields>
  <rowItems count="21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3"/>
    </i>
    <i>
      <x v="2"/>
    </i>
    <i r="1">
      <x/>
    </i>
    <i r="1">
      <x v="1"/>
    </i>
    <i r="1">
      <x v="2"/>
    </i>
    <i r="1">
      <x v="3"/>
    </i>
    <i>
      <x v="3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Sum of Sales Value (£)" fld="8" baseField="0" baseItem="0" numFmtId="4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7" dT="2026-08-25T14:04:25.37" personId="{BFDDC9D6-BF2B-4838-B7F4-13F4116108EC}" id="{1A262777-4619-4262-8058-D15000ABCFAF}">
    <text>Why are marketing expenses at their highest this month? This should be investigated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2:T16"/>
  <sheetViews>
    <sheetView workbookViewId="0">
      <selection activeCell="O33" sqref="O33"/>
    </sheetView>
  </sheetViews>
  <sheetFormatPr defaultRowHeight="15" x14ac:dyDescent="0.25"/>
  <cols>
    <col min="1" max="1" width="3.140625" customWidth="1"/>
    <col min="2" max="2" width="12.28515625" customWidth="1"/>
    <col min="3" max="3" width="12.140625" customWidth="1"/>
    <col min="4" max="4" width="19.5703125" customWidth="1"/>
    <col min="5" max="5" width="16" customWidth="1"/>
    <col min="6" max="6" width="9.5703125" customWidth="1"/>
    <col min="7" max="7" width="8.5703125" customWidth="1"/>
    <col min="8" max="8" width="9.85546875" customWidth="1"/>
    <col min="9" max="9" width="16.42578125" customWidth="1"/>
    <col min="10" max="10" width="11.7109375" customWidth="1"/>
    <col min="12" max="12" width="12" customWidth="1"/>
    <col min="13" max="13" width="13.7109375" customWidth="1"/>
    <col min="14" max="14" width="18.7109375" customWidth="1"/>
    <col min="15" max="15" width="17.140625" customWidth="1"/>
    <col min="16" max="16" width="9" customWidth="1"/>
    <col min="19" max="19" width="17" customWidth="1"/>
    <col min="20" max="20" width="14.85546875" customWidth="1"/>
  </cols>
  <sheetData>
    <row r="2" spans="2:20" x14ac:dyDescent="0.25">
      <c r="B2" t="s">
        <v>39</v>
      </c>
      <c r="L2" t="s">
        <v>38</v>
      </c>
    </row>
    <row r="4" spans="2:20" x14ac:dyDescent="0.25">
      <c r="B4" s="12" t="s">
        <v>33</v>
      </c>
      <c r="C4" s="13" t="s">
        <v>0</v>
      </c>
      <c r="D4" s="13" t="s">
        <v>1</v>
      </c>
      <c r="E4" s="13" t="s">
        <v>2</v>
      </c>
      <c r="F4" s="13" t="s">
        <v>34</v>
      </c>
      <c r="G4" s="13" t="s">
        <v>3</v>
      </c>
      <c r="H4" s="13" t="s">
        <v>35</v>
      </c>
      <c r="I4" s="13" t="s">
        <v>4</v>
      </c>
      <c r="J4" s="14" t="s">
        <v>37</v>
      </c>
      <c r="K4" s="1" t="s">
        <v>36</v>
      </c>
      <c r="L4" s="12" t="s">
        <v>33</v>
      </c>
      <c r="M4" s="13" t="s">
        <v>0</v>
      </c>
      <c r="N4" s="13" t="s">
        <v>1</v>
      </c>
      <c r="O4" s="13" t="s">
        <v>2</v>
      </c>
      <c r="P4" s="13" t="s">
        <v>34</v>
      </c>
      <c r="Q4" s="13" t="s">
        <v>3</v>
      </c>
      <c r="R4" s="13" t="s">
        <v>35</v>
      </c>
      <c r="S4" s="13" t="s">
        <v>4</v>
      </c>
      <c r="T4" s="14" t="s">
        <v>37</v>
      </c>
    </row>
    <row r="5" spans="2:20" hidden="1" x14ac:dyDescent="0.25">
      <c r="B5" s="3" t="s">
        <v>13</v>
      </c>
      <c r="C5" s="4">
        <v>46030</v>
      </c>
      <c r="D5" s="2" t="s">
        <v>14</v>
      </c>
      <c r="E5" s="2" t="s">
        <v>15</v>
      </c>
      <c r="F5" s="5">
        <v>450</v>
      </c>
      <c r="G5" s="5">
        <v>90</v>
      </c>
      <c r="H5" s="5">
        <v>540</v>
      </c>
      <c r="I5" s="2" t="s">
        <v>7</v>
      </c>
      <c r="J5" s="6" t="s">
        <v>16</v>
      </c>
      <c r="L5" s="3" t="s">
        <v>13</v>
      </c>
      <c r="M5" s="4">
        <v>46030</v>
      </c>
      <c r="N5" s="2" t="s">
        <v>14</v>
      </c>
      <c r="O5" s="2" t="s">
        <v>15</v>
      </c>
      <c r="P5" s="5">
        <v>450</v>
      </c>
      <c r="Q5" s="5">
        <v>90</v>
      </c>
      <c r="R5" s="5">
        <v>540</v>
      </c>
      <c r="S5" s="2" t="s">
        <v>7</v>
      </c>
      <c r="T5" s="6" t="s">
        <v>16</v>
      </c>
    </row>
    <row r="6" spans="2:20" hidden="1" x14ac:dyDescent="0.25">
      <c r="B6" s="3" t="s">
        <v>21</v>
      </c>
      <c r="C6" s="4">
        <v>46034</v>
      </c>
      <c r="D6" s="2" t="s">
        <v>5</v>
      </c>
      <c r="E6" s="2" t="s">
        <v>6</v>
      </c>
      <c r="F6" s="5">
        <v>175</v>
      </c>
      <c r="G6" s="5">
        <v>35</v>
      </c>
      <c r="H6" s="5">
        <v>210</v>
      </c>
      <c r="I6" s="2" t="s">
        <v>7</v>
      </c>
      <c r="J6" s="6" t="s">
        <v>16</v>
      </c>
      <c r="L6" s="3" t="s">
        <v>21</v>
      </c>
      <c r="M6" s="4">
        <v>46034</v>
      </c>
      <c r="N6" s="2" t="s">
        <v>5</v>
      </c>
      <c r="O6" s="2" t="s">
        <v>6</v>
      </c>
      <c r="P6" s="5">
        <v>175</v>
      </c>
      <c r="Q6" s="5">
        <v>35</v>
      </c>
      <c r="R6" s="5">
        <v>210</v>
      </c>
      <c r="S6" s="2" t="s">
        <v>7</v>
      </c>
      <c r="T6" s="6" t="s">
        <v>16</v>
      </c>
    </row>
    <row r="7" spans="2:20" hidden="1" x14ac:dyDescent="0.25">
      <c r="B7" s="3" t="s">
        <v>25</v>
      </c>
      <c r="C7" s="4">
        <v>46038</v>
      </c>
      <c r="D7" s="2" t="s">
        <v>10</v>
      </c>
      <c r="E7" s="2" t="s">
        <v>11</v>
      </c>
      <c r="F7" s="5">
        <v>950</v>
      </c>
      <c r="G7" s="5">
        <v>190</v>
      </c>
      <c r="H7" s="5">
        <v>1140</v>
      </c>
      <c r="I7" s="2" t="s">
        <v>7</v>
      </c>
      <c r="J7" s="6" t="s">
        <v>16</v>
      </c>
      <c r="L7" s="3" t="s">
        <v>25</v>
      </c>
      <c r="M7" s="4">
        <v>46038</v>
      </c>
      <c r="N7" s="2" t="s">
        <v>10</v>
      </c>
      <c r="O7" s="2" t="s">
        <v>11</v>
      </c>
      <c r="P7" s="5">
        <v>950</v>
      </c>
      <c r="Q7" s="5">
        <v>190</v>
      </c>
      <c r="R7" s="5">
        <v>1140</v>
      </c>
      <c r="S7" s="2" t="s">
        <v>7</v>
      </c>
      <c r="T7" s="6" t="s">
        <v>16</v>
      </c>
    </row>
    <row r="8" spans="2:20" hidden="1" x14ac:dyDescent="0.25">
      <c r="B8" s="3" t="s">
        <v>30</v>
      </c>
      <c r="C8" s="4">
        <v>46046</v>
      </c>
      <c r="D8" s="2" t="s">
        <v>14</v>
      </c>
      <c r="E8" s="2" t="s">
        <v>15</v>
      </c>
      <c r="F8" s="5">
        <v>500</v>
      </c>
      <c r="G8" s="5">
        <v>100</v>
      </c>
      <c r="H8" s="5">
        <v>600</v>
      </c>
      <c r="I8" s="2" t="s">
        <v>7</v>
      </c>
      <c r="J8" s="6" t="s">
        <v>16</v>
      </c>
      <c r="L8" s="3" t="s">
        <v>30</v>
      </c>
      <c r="M8" s="4">
        <v>46046</v>
      </c>
      <c r="N8" s="2" t="s">
        <v>14</v>
      </c>
      <c r="O8" s="2" t="s">
        <v>15</v>
      </c>
      <c r="P8" s="5">
        <v>500</v>
      </c>
      <c r="Q8" s="5">
        <v>100</v>
      </c>
      <c r="R8" s="5">
        <v>600</v>
      </c>
      <c r="S8" s="2" t="s">
        <v>7</v>
      </c>
      <c r="T8" s="6" t="s">
        <v>16</v>
      </c>
    </row>
    <row r="9" spans="2:20" hidden="1" x14ac:dyDescent="0.25">
      <c r="B9" s="3" t="s">
        <v>9</v>
      </c>
      <c r="C9" s="4">
        <v>46027</v>
      </c>
      <c r="D9" s="2" t="s">
        <v>10</v>
      </c>
      <c r="E9" s="2" t="s">
        <v>11</v>
      </c>
      <c r="F9" s="5">
        <v>1200</v>
      </c>
      <c r="G9" s="5">
        <v>240</v>
      </c>
      <c r="H9" s="5">
        <v>1440</v>
      </c>
      <c r="I9" s="2" t="s">
        <v>12</v>
      </c>
      <c r="J9" s="6" t="s">
        <v>8</v>
      </c>
      <c r="L9" s="3" t="s">
        <v>9</v>
      </c>
      <c r="M9" s="4">
        <v>46027</v>
      </c>
      <c r="N9" s="2" t="s">
        <v>10</v>
      </c>
      <c r="O9" s="2" t="s">
        <v>11</v>
      </c>
      <c r="P9" s="5">
        <v>1200</v>
      </c>
      <c r="Q9" s="5">
        <v>240</v>
      </c>
      <c r="R9" s="5">
        <v>1440</v>
      </c>
      <c r="S9" s="2" t="s">
        <v>12</v>
      </c>
      <c r="T9" s="6" t="s">
        <v>8</v>
      </c>
    </row>
    <row r="10" spans="2:20" hidden="1" x14ac:dyDescent="0.25">
      <c r="B10" s="3" t="s">
        <v>17</v>
      </c>
      <c r="C10" s="4">
        <v>46032</v>
      </c>
      <c r="D10" s="2" t="s">
        <v>18</v>
      </c>
      <c r="E10" s="2" t="s">
        <v>19</v>
      </c>
      <c r="F10" s="5">
        <v>800</v>
      </c>
      <c r="G10" s="5">
        <v>160</v>
      </c>
      <c r="H10" s="5">
        <v>960</v>
      </c>
      <c r="I10" s="2" t="s">
        <v>20</v>
      </c>
      <c r="J10" s="6" t="s">
        <v>8</v>
      </c>
      <c r="L10" s="3" t="s">
        <v>17</v>
      </c>
      <c r="M10" s="4">
        <v>46032</v>
      </c>
      <c r="N10" s="2" t="s">
        <v>18</v>
      </c>
      <c r="O10" s="2" t="s">
        <v>19</v>
      </c>
      <c r="P10" s="5">
        <v>800</v>
      </c>
      <c r="Q10" s="5">
        <v>160</v>
      </c>
      <c r="R10" s="5">
        <v>960</v>
      </c>
      <c r="S10" s="2" t="s">
        <v>20</v>
      </c>
      <c r="T10" s="6" t="s">
        <v>8</v>
      </c>
    </row>
    <row r="11" spans="2:20" x14ac:dyDescent="0.25">
      <c r="B11" s="3" t="s">
        <v>22</v>
      </c>
      <c r="C11" s="4">
        <v>46036</v>
      </c>
      <c r="D11" s="2" t="s">
        <v>23</v>
      </c>
      <c r="E11" s="2" t="s">
        <v>24</v>
      </c>
      <c r="F11" s="5">
        <v>600</v>
      </c>
      <c r="G11" s="5">
        <v>120</v>
      </c>
      <c r="H11" s="5">
        <v>720</v>
      </c>
      <c r="I11" s="2" t="s">
        <v>12</v>
      </c>
      <c r="J11" s="6" t="s">
        <v>8</v>
      </c>
      <c r="L11" s="3" t="s">
        <v>22</v>
      </c>
      <c r="M11" s="4">
        <v>46036</v>
      </c>
      <c r="N11" s="2" t="s">
        <v>23</v>
      </c>
      <c r="O11" s="2" t="s">
        <v>24</v>
      </c>
      <c r="P11" s="5">
        <v>600</v>
      </c>
      <c r="Q11" s="5">
        <v>120</v>
      </c>
      <c r="R11" s="5">
        <v>720</v>
      </c>
      <c r="S11" s="2" t="s">
        <v>12</v>
      </c>
      <c r="T11" s="6" t="s">
        <v>8</v>
      </c>
    </row>
    <row r="12" spans="2:20" hidden="1" x14ac:dyDescent="0.25">
      <c r="B12" s="3" t="s">
        <v>26</v>
      </c>
      <c r="C12" s="4">
        <v>46040</v>
      </c>
      <c r="D12" s="2" t="s">
        <v>27</v>
      </c>
      <c r="E12" s="2" t="s">
        <v>28</v>
      </c>
      <c r="F12" s="5">
        <v>320</v>
      </c>
      <c r="G12" s="5">
        <v>64</v>
      </c>
      <c r="H12" s="5">
        <v>384</v>
      </c>
      <c r="I12" s="2" t="s">
        <v>12</v>
      </c>
      <c r="J12" s="6" t="s">
        <v>8</v>
      </c>
      <c r="L12" s="3" t="s">
        <v>26</v>
      </c>
      <c r="M12" s="4">
        <v>46040</v>
      </c>
      <c r="N12" s="2" t="s">
        <v>27</v>
      </c>
      <c r="O12" s="2" t="s">
        <v>28</v>
      </c>
      <c r="P12" s="5">
        <v>320</v>
      </c>
      <c r="Q12" s="5">
        <v>64</v>
      </c>
      <c r="R12" s="5">
        <v>384</v>
      </c>
      <c r="S12" s="2" t="s">
        <v>12</v>
      </c>
      <c r="T12" s="6" t="s">
        <v>8</v>
      </c>
    </row>
    <row r="13" spans="2:20" hidden="1" x14ac:dyDescent="0.25">
      <c r="B13" s="3" t="s">
        <v>29</v>
      </c>
      <c r="C13" s="4">
        <v>46043</v>
      </c>
      <c r="D13" s="2" t="s">
        <v>18</v>
      </c>
      <c r="E13" s="2" t="s">
        <v>19</v>
      </c>
      <c r="F13" s="5">
        <v>780</v>
      </c>
      <c r="G13" s="5">
        <v>156</v>
      </c>
      <c r="H13" s="5">
        <v>936</v>
      </c>
      <c r="I13" s="2" t="s">
        <v>20</v>
      </c>
      <c r="J13" s="6" t="s">
        <v>8</v>
      </c>
      <c r="L13" s="3" t="s">
        <v>29</v>
      </c>
      <c r="M13" s="4">
        <v>46043</v>
      </c>
      <c r="N13" s="2" t="s">
        <v>18</v>
      </c>
      <c r="O13" s="2" t="s">
        <v>19</v>
      </c>
      <c r="P13" s="5">
        <v>780</v>
      </c>
      <c r="Q13" s="5">
        <v>156</v>
      </c>
      <c r="R13" s="5">
        <v>936</v>
      </c>
      <c r="S13" s="2" t="s">
        <v>20</v>
      </c>
      <c r="T13" s="6" t="s">
        <v>8</v>
      </c>
    </row>
    <row r="14" spans="2:20" x14ac:dyDescent="0.25">
      <c r="B14" s="3" t="s">
        <v>31</v>
      </c>
      <c r="C14" s="4">
        <v>46049</v>
      </c>
      <c r="D14" s="2" t="s">
        <v>23</v>
      </c>
      <c r="E14" s="2" t="s">
        <v>24</v>
      </c>
      <c r="F14" s="5">
        <v>750</v>
      </c>
      <c r="G14" s="5">
        <v>150</v>
      </c>
      <c r="H14" s="5">
        <v>900</v>
      </c>
      <c r="I14" s="2" t="s">
        <v>12</v>
      </c>
      <c r="J14" s="6" t="s">
        <v>8</v>
      </c>
      <c r="L14" s="3" t="s">
        <v>31</v>
      </c>
      <c r="M14" s="4">
        <v>46049</v>
      </c>
      <c r="N14" s="2" t="s">
        <v>23</v>
      </c>
      <c r="O14" s="2" t="s">
        <v>24</v>
      </c>
      <c r="P14" s="5">
        <v>750</v>
      </c>
      <c r="Q14" s="5">
        <v>150</v>
      </c>
      <c r="R14" s="5">
        <v>900</v>
      </c>
      <c r="S14" s="2" t="s">
        <v>12</v>
      </c>
      <c r="T14" s="6" t="s">
        <v>8</v>
      </c>
    </row>
    <row r="15" spans="2:20" hidden="1" x14ac:dyDescent="0.25">
      <c r="B15" s="7" t="s">
        <v>32</v>
      </c>
      <c r="C15" s="8">
        <v>46052</v>
      </c>
      <c r="D15" s="9" t="s">
        <v>5</v>
      </c>
      <c r="E15" s="9" t="s">
        <v>6</v>
      </c>
      <c r="F15" s="10">
        <v>220</v>
      </c>
      <c r="G15" s="10">
        <v>44</v>
      </c>
      <c r="H15" s="10">
        <v>264</v>
      </c>
      <c r="I15" s="9" t="s">
        <v>7</v>
      </c>
      <c r="J15" s="11" t="s">
        <v>8</v>
      </c>
      <c r="L15" s="7" t="s">
        <v>32</v>
      </c>
      <c r="M15" s="8">
        <v>46052</v>
      </c>
      <c r="N15" s="9" t="s">
        <v>5</v>
      </c>
      <c r="O15" s="9" t="s">
        <v>6</v>
      </c>
      <c r="P15" s="10">
        <v>220</v>
      </c>
      <c r="Q15" s="10">
        <v>44</v>
      </c>
      <c r="R15" s="10">
        <v>264</v>
      </c>
      <c r="S15" s="9" t="s">
        <v>7</v>
      </c>
      <c r="T15" s="11" t="s">
        <v>8</v>
      </c>
    </row>
    <row r="16" spans="2:20" x14ac:dyDescent="0.25">
      <c r="B16" s="2"/>
      <c r="C16" s="2"/>
      <c r="D16" s="2"/>
      <c r="E16" s="2"/>
      <c r="F16" s="2"/>
      <c r="G16" s="2"/>
      <c r="H16" s="2"/>
      <c r="I16" s="2"/>
      <c r="J16" s="2"/>
    </row>
  </sheetData>
  <autoFilter ref="L4:T15" xr:uid="{00000000-0001-0000-0000-000000000000}">
    <filterColumn colId="2">
      <filters>
        <filter val="Training UK"/>
      </filters>
    </filterColumn>
    <filterColumn colId="7">
      <filters>
        <filter val="Credit Card"/>
      </filters>
    </filterColumn>
  </autoFilter>
  <sortState xmlns:xlrd2="http://schemas.microsoft.com/office/spreadsheetml/2017/richdata2" ref="B5:J15">
    <sortCondition ref="J5:J15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D557F-C1AB-4312-964D-E86ECEC753B8}">
  <dimension ref="B2:J13"/>
  <sheetViews>
    <sheetView workbookViewId="0">
      <selection activeCell="K23" sqref="K23"/>
    </sheetView>
  </sheetViews>
  <sheetFormatPr defaultRowHeight="15" x14ac:dyDescent="0.25"/>
  <cols>
    <col min="2" max="2" width="18.85546875" customWidth="1"/>
    <col min="3" max="3" width="15.28515625" customWidth="1"/>
    <col min="4" max="4" width="23.7109375" customWidth="1"/>
    <col min="5" max="5" width="17.140625" customWidth="1"/>
    <col min="6" max="6" width="8.42578125" customWidth="1"/>
    <col min="7" max="7" width="8" customWidth="1"/>
    <col min="8" max="8" width="9" customWidth="1"/>
    <col min="9" max="9" width="15.5703125" customWidth="1"/>
    <col min="10" max="10" width="17.140625" customWidth="1"/>
  </cols>
  <sheetData>
    <row r="2" spans="2:10" x14ac:dyDescent="0.25">
      <c r="B2" s="12" t="s">
        <v>33</v>
      </c>
      <c r="C2" s="13" t="s">
        <v>0</v>
      </c>
      <c r="D2" s="13" t="s">
        <v>1</v>
      </c>
      <c r="E2" s="13" t="s">
        <v>2</v>
      </c>
      <c r="F2" s="13" t="s">
        <v>34</v>
      </c>
      <c r="G2" s="13" t="s">
        <v>3</v>
      </c>
      <c r="H2" s="13" t="s">
        <v>35</v>
      </c>
      <c r="I2" s="13" t="s">
        <v>4</v>
      </c>
      <c r="J2" s="14" t="s">
        <v>37</v>
      </c>
    </row>
    <row r="3" spans="2:10" x14ac:dyDescent="0.25">
      <c r="B3" s="3" t="s">
        <v>9</v>
      </c>
      <c r="C3" s="4">
        <v>46027</v>
      </c>
      <c r="D3" s="2" t="s">
        <v>10</v>
      </c>
      <c r="E3" s="2" t="s">
        <v>11</v>
      </c>
      <c r="F3" s="5">
        <v>1200</v>
      </c>
      <c r="G3" s="5">
        <v>240</v>
      </c>
      <c r="H3" s="5">
        <v>1440</v>
      </c>
      <c r="I3" s="2" t="s">
        <v>12</v>
      </c>
      <c r="J3" s="6" t="s">
        <v>8</v>
      </c>
    </row>
    <row r="4" spans="2:10" x14ac:dyDescent="0.25">
      <c r="B4" s="3" t="s">
        <v>13</v>
      </c>
      <c r="C4" s="4">
        <v>46030</v>
      </c>
      <c r="D4" s="2" t="s">
        <v>14</v>
      </c>
      <c r="E4" s="2" t="s">
        <v>15</v>
      </c>
      <c r="F4" s="5">
        <v>450</v>
      </c>
      <c r="G4" s="5">
        <v>90</v>
      </c>
      <c r="H4" s="5">
        <v>540</v>
      </c>
      <c r="I4" s="2" t="s">
        <v>7</v>
      </c>
      <c r="J4" s="6" t="s">
        <v>16</v>
      </c>
    </row>
    <row r="5" spans="2:10" x14ac:dyDescent="0.25">
      <c r="B5" s="3" t="s">
        <v>17</v>
      </c>
      <c r="C5" s="4">
        <v>46032</v>
      </c>
      <c r="D5" s="2" t="s">
        <v>18</v>
      </c>
      <c r="E5" s="2" t="s">
        <v>19</v>
      </c>
      <c r="F5" s="5">
        <v>800</v>
      </c>
      <c r="G5" s="5">
        <v>160</v>
      </c>
      <c r="H5" s="5">
        <v>960</v>
      </c>
      <c r="I5" s="2" t="s">
        <v>20</v>
      </c>
      <c r="J5" s="6" t="s">
        <v>8</v>
      </c>
    </row>
    <row r="6" spans="2:10" x14ac:dyDescent="0.25">
      <c r="B6" s="3" t="s">
        <v>21</v>
      </c>
      <c r="C6" s="4">
        <v>46034</v>
      </c>
      <c r="D6" s="2" t="s">
        <v>5</v>
      </c>
      <c r="E6" s="2" t="s">
        <v>6</v>
      </c>
      <c r="F6" s="5">
        <v>175</v>
      </c>
      <c r="G6" s="5">
        <v>35</v>
      </c>
      <c r="H6" s="5">
        <v>210</v>
      </c>
      <c r="I6" s="2" t="s">
        <v>7</v>
      </c>
      <c r="J6" s="6" t="s">
        <v>16</v>
      </c>
    </row>
    <row r="7" spans="2:10" x14ac:dyDescent="0.25">
      <c r="B7" s="3" t="s">
        <v>22</v>
      </c>
      <c r="C7" s="4">
        <v>46036</v>
      </c>
      <c r="D7" s="2" t="s">
        <v>23</v>
      </c>
      <c r="E7" s="2" t="s">
        <v>24</v>
      </c>
      <c r="F7" s="5">
        <v>600</v>
      </c>
      <c r="G7" s="5">
        <v>120</v>
      </c>
      <c r="H7" s="5">
        <v>720</v>
      </c>
      <c r="I7" s="2" t="s">
        <v>12</v>
      </c>
      <c r="J7" s="6" t="s">
        <v>8</v>
      </c>
    </row>
    <row r="8" spans="2:10" x14ac:dyDescent="0.25">
      <c r="B8" s="3" t="s">
        <v>25</v>
      </c>
      <c r="C8" s="4">
        <v>46038</v>
      </c>
      <c r="D8" s="2" t="s">
        <v>10</v>
      </c>
      <c r="E8" s="2" t="s">
        <v>11</v>
      </c>
      <c r="F8" s="5">
        <v>950</v>
      </c>
      <c r="G8" s="5">
        <v>190</v>
      </c>
      <c r="H8" s="5">
        <v>1140</v>
      </c>
      <c r="I8" s="2" t="s">
        <v>7</v>
      </c>
      <c r="J8" s="6" t="s">
        <v>16</v>
      </c>
    </row>
    <row r="9" spans="2:10" x14ac:dyDescent="0.25">
      <c r="B9" s="3" t="s">
        <v>26</v>
      </c>
      <c r="C9" s="4">
        <v>46040</v>
      </c>
      <c r="D9" s="2" t="s">
        <v>27</v>
      </c>
      <c r="E9" s="2" t="s">
        <v>28</v>
      </c>
      <c r="F9" s="5">
        <v>320</v>
      </c>
      <c r="G9" s="5">
        <v>64</v>
      </c>
      <c r="H9" s="5">
        <v>384</v>
      </c>
      <c r="I9" s="2" t="s">
        <v>12</v>
      </c>
      <c r="J9" s="6" t="s">
        <v>8</v>
      </c>
    </row>
    <row r="10" spans="2:10" x14ac:dyDescent="0.25">
      <c r="B10" s="3" t="s">
        <v>29</v>
      </c>
      <c r="C10" s="4">
        <v>46043</v>
      </c>
      <c r="D10" s="2" t="s">
        <v>18</v>
      </c>
      <c r="E10" s="2" t="s">
        <v>19</v>
      </c>
      <c r="F10" s="5">
        <v>780</v>
      </c>
      <c r="G10" s="5">
        <v>156</v>
      </c>
      <c r="H10" s="5">
        <v>936</v>
      </c>
      <c r="I10" s="2" t="s">
        <v>20</v>
      </c>
      <c r="J10" s="6" t="s">
        <v>8</v>
      </c>
    </row>
    <row r="11" spans="2:10" x14ac:dyDescent="0.25">
      <c r="B11" s="3" t="s">
        <v>30</v>
      </c>
      <c r="C11" s="4">
        <v>46046</v>
      </c>
      <c r="D11" s="2" t="s">
        <v>14</v>
      </c>
      <c r="E11" s="2" t="s">
        <v>15</v>
      </c>
      <c r="F11" s="5">
        <v>500</v>
      </c>
      <c r="G11" s="5">
        <v>100</v>
      </c>
      <c r="H11" s="5">
        <v>600</v>
      </c>
      <c r="I11" s="2" t="s">
        <v>7</v>
      </c>
      <c r="J11" s="6" t="s">
        <v>16</v>
      </c>
    </row>
    <row r="12" spans="2:10" x14ac:dyDescent="0.25">
      <c r="B12" s="3" t="s">
        <v>31</v>
      </c>
      <c r="C12" s="4">
        <v>46049</v>
      </c>
      <c r="D12" s="2" t="s">
        <v>23</v>
      </c>
      <c r="E12" s="2" t="s">
        <v>24</v>
      </c>
      <c r="F12" s="5">
        <v>750</v>
      </c>
      <c r="G12" s="5">
        <v>150</v>
      </c>
      <c r="H12" s="5">
        <v>900</v>
      </c>
      <c r="I12" s="2" t="s">
        <v>12</v>
      </c>
      <c r="J12" s="6" t="s">
        <v>8</v>
      </c>
    </row>
    <row r="13" spans="2:10" x14ac:dyDescent="0.25">
      <c r="B13" s="7" t="s">
        <v>32</v>
      </c>
      <c r="C13" s="8">
        <v>46052</v>
      </c>
      <c r="D13" s="9" t="s">
        <v>5</v>
      </c>
      <c r="E13" s="9" t="s">
        <v>6</v>
      </c>
      <c r="F13" s="10">
        <v>220</v>
      </c>
      <c r="G13" s="10">
        <v>44</v>
      </c>
      <c r="H13" s="10">
        <v>264</v>
      </c>
      <c r="I13" s="9" t="s">
        <v>7</v>
      </c>
      <c r="J13" s="11" t="s">
        <v>8</v>
      </c>
    </row>
  </sheetData>
  <sortState xmlns:xlrd2="http://schemas.microsoft.com/office/spreadsheetml/2017/richdata2" ref="B3:J13">
    <sortCondition ref="B3:B13"/>
  </sortState>
  <conditionalFormatting sqref="J3:J13">
    <cfRule type="containsText" dxfId="1" priority="1" operator="containsText" text="Outstanding">
      <formula>NOT(ISERROR(SEARCH("Outstanding",J3)))</formula>
    </cfRule>
    <cfRule type="containsText" dxfId="0" priority="2" operator="containsText" text="Paid">
      <formula>NOT(ISERROR(SEARCH("Paid",J3)))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FD7E8-6423-4DBC-9BDC-1E78D9CE792C}">
  <dimension ref="B2:R22"/>
  <sheetViews>
    <sheetView workbookViewId="0">
      <selection activeCell="B2" sqref="B2:J22"/>
    </sheetView>
  </sheetViews>
  <sheetFormatPr defaultRowHeight="15" x14ac:dyDescent="0.25"/>
  <cols>
    <col min="1" max="1" width="4.7109375" customWidth="1"/>
    <col min="2" max="2" width="13" customWidth="1"/>
    <col min="3" max="3" width="7.7109375" customWidth="1"/>
    <col min="5" max="5" width="12.7109375" customWidth="1"/>
    <col min="6" max="6" width="17.85546875" customWidth="1"/>
    <col min="7" max="7" width="13.85546875" customWidth="1"/>
    <col min="8" max="8" width="11.140625" customWidth="1"/>
    <col min="9" max="9" width="13.28515625" customWidth="1"/>
    <col min="10" max="10" width="14.42578125" customWidth="1"/>
  </cols>
  <sheetData>
    <row r="2" spans="2:18" x14ac:dyDescent="0.25">
      <c r="B2" s="16" t="s">
        <v>0</v>
      </c>
      <c r="C2" s="16" t="s">
        <v>40</v>
      </c>
      <c r="D2" s="16" t="s">
        <v>41</v>
      </c>
      <c r="E2" s="16" t="s">
        <v>42</v>
      </c>
      <c r="F2" s="16" t="s">
        <v>43</v>
      </c>
      <c r="G2" s="16" t="s">
        <v>44</v>
      </c>
      <c r="H2" s="16" t="s">
        <v>45</v>
      </c>
      <c r="I2" s="16" t="s">
        <v>46</v>
      </c>
      <c r="J2" s="16" t="s">
        <v>68</v>
      </c>
      <c r="K2" t="s">
        <v>36</v>
      </c>
      <c r="L2" t="s">
        <v>36</v>
      </c>
      <c r="M2" t="s">
        <v>36</v>
      </c>
      <c r="N2" t="s">
        <v>36</v>
      </c>
      <c r="O2" t="s">
        <v>36</v>
      </c>
      <c r="P2" t="s">
        <v>36</v>
      </c>
      <c r="Q2" t="s">
        <v>36</v>
      </c>
      <c r="R2" t="s">
        <v>36</v>
      </c>
    </row>
    <row r="3" spans="2:18" x14ac:dyDescent="0.25">
      <c r="B3" s="1">
        <v>45662</v>
      </c>
      <c r="C3" t="s">
        <v>47</v>
      </c>
      <c r="D3" t="s">
        <v>48</v>
      </c>
      <c r="E3" t="s">
        <v>49</v>
      </c>
      <c r="F3" t="s">
        <v>50</v>
      </c>
      <c r="G3" t="s">
        <v>51</v>
      </c>
      <c r="H3">
        <v>50</v>
      </c>
      <c r="I3" s="15">
        <v>4.5</v>
      </c>
      <c r="J3" s="15">
        <v>225</v>
      </c>
    </row>
    <row r="4" spans="2:18" x14ac:dyDescent="0.25">
      <c r="B4" s="1">
        <v>45665</v>
      </c>
      <c r="C4" t="s">
        <v>47</v>
      </c>
      <c r="D4" t="s">
        <v>52</v>
      </c>
      <c r="E4" t="s">
        <v>53</v>
      </c>
      <c r="F4" t="s">
        <v>50</v>
      </c>
      <c r="G4" t="s">
        <v>54</v>
      </c>
      <c r="H4">
        <v>120</v>
      </c>
      <c r="I4" s="15">
        <v>1.2</v>
      </c>
      <c r="J4" s="15">
        <v>144</v>
      </c>
    </row>
    <row r="5" spans="2:18" x14ac:dyDescent="0.25">
      <c r="B5" s="1">
        <v>45669</v>
      </c>
      <c r="C5" t="s">
        <v>47</v>
      </c>
      <c r="D5" t="s">
        <v>55</v>
      </c>
      <c r="E5" t="s">
        <v>56</v>
      </c>
      <c r="F5" t="s">
        <v>57</v>
      </c>
      <c r="G5" t="s">
        <v>58</v>
      </c>
      <c r="H5">
        <v>8</v>
      </c>
      <c r="I5" s="15">
        <v>120</v>
      </c>
      <c r="J5" s="15">
        <v>960</v>
      </c>
    </row>
    <row r="6" spans="2:18" x14ac:dyDescent="0.25">
      <c r="B6" s="1">
        <v>45672</v>
      </c>
      <c r="C6" t="s">
        <v>47</v>
      </c>
      <c r="D6" t="s">
        <v>59</v>
      </c>
      <c r="E6" t="s">
        <v>60</v>
      </c>
      <c r="F6" t="s">
        <v>61</v>
      </c>
      <c r="G6" t="s">
        <v>62</v>
      </c>
      <c r="H6">
        <v>4</v>
      </c>
      <c r="I6" s="15">
        <v>180</v>
      </c>
      <c r="J6" s="15">
        <v>720</v>
      </c>
    </row>
    <row r="7" spans="2:18" x14ac:dyDescent="0.25">
      <c r="B7" s="1">
        <v>45679</v>
      </c>
      <c r="C7" t="s">
        <v>47</v>
      </c>
      <c r="D7" t="s">
        <v>48</v>
      </c>
      <c r="E7" t="s">
        <v>49</v>
      </c>
      <c r="F7" t="s">
        <v>57</v>
      </c>
      <c r="G7" t="s">
        <v>63</v>
      </c>
      <c r="H7">
        <v>3</v>
      </c>
      <c r="I7" s="15">
        <v>650</v>
      </c>
      <c r="J7" s="15">
        <v>1950</v>
      </c>
    </row>
    <row r="8" spans="2:18" x14ac:dyDescent="0.25">
      <c r="B8" s="1">
        <v>45691</v>
      </c>
      <c r="C8" t="s">
        <v>64</v>
      </c>
      <c r="D8" t="s">
        <v>52</v>
      </c>
      <c r="E8" t="s">
        <v>53</v>
      </c>
      <c r="F8" t="s">
        <v>61</v>
      </c>
      <c r="G8" t="s">
        <v>65</v>
      </c>
      <c r="H8">
        <v>10</v>
      </c>
      <c r="I8" s="15">
        <v>75</v>
      </c>
      <c r="J8" s="15">
        <v>750</v>
      </c>
    </row>
    <row r="9" spans="2:18" x14ac:dyDescent="0.25">
      <c r="B9" s="1">
        <v>45695</v>
      </c>
      <c r="C9" t="s">
        <v>64</v>
      </c>
      <c r="D9" t="s">
        <v>55</v>
      </c>
      <c r="E9" t="s">
        <v>56</v>
      </c>
      <c r="F9" t="s">
        <v>50</v>
      </c>
      <c r="G9" t="s">
        <v>51</v>
      </c>
      <c r="H9">
        <v>60</v>
      </c>
      <c r="I9" s="15">
        <v>4.5</v>
      </c>
      <c r="J9" s="15">
        <v>270</v>
      </c>
    </row>
    <row r="10" spans="2:18" x14ac:dyDescent="0.25">
      <c r="B10" s="1">
        <v>45702</v>
      </c>
      <c r="C10" t="s">
        <v>64</v>
      </c>
      <c r="D10" t="s">
        <v>59</v>
      </c>
      <c r="E10" t="s">
        <v>60</v>
      </c>
      <c r="F10" t="s">
        <v>57</v>
      </c>
      <c r="G10" t="s">
        <v>58</v>
      </c>
      <c r="H10">
        <v>6</v>
      </c>
      <c r="I10" s="15">
        <v>120</v>
      </c>
      <c r="J10" s="15">
        <v>720</v>
      </c>
    </row>
    <row r="11" spans="2:18" x14ac:dyDescent="0.25">
      <c r="B11" s="1">
        <v>45706</v>
      </c>
      <c r="C11" t="s">
        <v>64</v>
      </c>
      <c r="D11" t="s">
        <v>48</v>
      </c>
      <c r="E11" t="s">
        <v>49</v>
      </c>
      <c r="F11" t="s">
        <v>61</v>
      </c>
      <c r="G11" t="s">
        <v>62</v>
      </c>
      <c r="H11">
        <v>3</v>
      </c>
      <c r="I11" s="15">
        <v>180</v>
      </c>
      <c r="J11" s="15">
        <v>540</v>
      </c>
    </row>
    <row r="12" spans="2:18" x14ac:dyDescent="0.25">
      <c r="B12" s="1">
        <v>45713</v>
      </c>
      <c r="C12" t="s">
        <v>64</v>
      </c>
      <c r="D12" t="s">
        <v>52</v>
      </c>
      <c r="E12" t="s">
        <v>53</v>
      </c>
      <c r="F12" t="s">
        <v>57</v>
      </c>
      <c r="G12" t="s">
        <v>63</v>
      </c>
      <c r="H12">
        <v>2</v>
      </c>
      <c r="I12" s="15">
        <v>650</v>
      </c>
      <c r="J12" s="15">
        <v>1300</v>
      </c>
    </row>
    <row r="13" spans="2:18" x14ac:dyDescent="0.25">
      <c r="B13" s="1">
        <v>45720</v>
      </c>
      <c r="C13" t="s">
        <v>66</v>
      </c>
      <c r="D13" t="s">
        <v>55</v>
      </c>
      <c r="E13" t="s">
        <v>56</v>
      </c>
      <c r="F13" t="s">
        <v>61</v>
      </c>
      <c r="G13" t="s">
        <v>65</v>
      </c>
      <c r="H13">
        <v>12</v>
      </c>
      <c r="I13" s="15">
        <v>75</v>
      </c>
      <c r="J13" s="15">
        <v>900</v>
      </c>
    </row>
    <row r="14" spans="2:18" x14ac:dyDescent="0.25">
      <c r="B14" s="1">
        <v>45725</v>
      </c>
      <c r="C14" t="s">
        <v>66</v>
      </c>
      <c r="D14" t="s">
        <v>59</v>
      </c>
      <c r="E14" t="s">
        <v>60</v>
      </c>
      <c r="F14" t="s">
        <v>50</v>
      </c>
      <c r="G14" t="s">
        <v>54</v>
      </c>
      <c r="H14">
        <v>150</v>
      </c>
      <c r="I14" s="15">
        <v>1.2</v>
      </c>
      <c r="J14" s="15">
        <v>180</v>
      </c>
    </row>
    <row r="15" spans="2:18" x14ac:dyDescent="0.25">
      <c r="B15" s="1">
        <v>45727</v>
      </c>
      <c r="C15" t="s">
        <v>66</v>
      </c>
      <c r="D15" t="s">
        <v>48</v>
      </c>
      <c r="E15" t="s">
        <v>49</v>
      </c>
      <c r="F15" t="s">
        <v>57</v>
      </c>
      <c r="G15" t="s">
        <v>58</v>
      </c>
      <c r="H15">
        <v>10</v>
      </c>
      <c r="I15" s="15">
        <v>120</v>
      </c>
      <c r="J15" s="15">
        <v>1200</v>
      </c>
    </row>
    <row r="16" spans="2:18" x14ac:dyDescent="0.25">
      <c r="B16" s="1">
        <v>45733</v>
      </c>
      <c r="C16" t="s">
        <v>66</v>
      </c>
      <c r="D16" t="s">
        <v>52</v>
      </c>
      <c r="E16" t="s">
        <v>53</v>
      </c>
      <c r="F16" t="s">
        <v>61</v>
      </c>
      <c r="G16" t="s">
        <v>62</v>
      </c>
      <c r="H16">
        <v>5</v>
      </c>
      <c r="I16" s="15">
        <v>180</v>
      </c>
      <c r="J16" s="15">
        <v>900</v>
      </c>
    </row>
    <row r="17" spans="2:10" x14ac:dyDescent="0.25">
      <c r="B17" s="1">
        <v>45744</v>
      </c>
      <c r="C17" t="s">
        <v>66</v>
      </c>
      <c r="D17" t="s">
        <v>55</v>
      </c>
      <c r="E17" t="s">
        <v>56</v>
      </c>
      <c r="F17" t="s">
        <v>57</v>
      </c>
      <c r="G17" t="s">
        <v>63</v>
      </c>
      <c r="H17">
        <v>4</v>
      </c>
      <c r="I17" s="15">
        <v>650</v>
      </c>
      <c r="J17" s="15">
        <v>2600</v>
      </c>
    </row>
    <row r="18" spans="2:10" x14ac:dyDescent="0.25">
      <c r="B18" s="1">
        <v>45752</v>
      </c>
      <c r="C18" t="s">
        <v>67</v>
      </c>
      <c r="D18" t="s">
        <v>59</v>
      </c>
      <c r="E18" t="s">
        <v>60</v>
      </c>
      <c r="F18" t="s">
        <v>61</v>
      </c>
      <c r="G18" t="s">
        <v>65</v>
      </c>
      <c r="H18">
        <v>15</v>
      </c>
      <c r="I18" s="15">
        <v>75</v>
      </c>
      <c r="J18" s="15">
        <v>1125</v>
      </c>
    </row>
    <row r="19" spans="2:10" x14ac:dyDescent="0.25">
      <c r="B19" s="1">
        <v>45756</v>
      </c>
      <c r="C19" t="s">
        <v>67</v>
      </c>
      <c r="D19" t="s">
        <v>48</v>
      </c>
      <c r="E19" t="s">
        <v>49</v>
      </c>
      <c r="F19" t="s">
        <v>50</v>
      </c>
      <c r="G19" t="s">
        <v>51</v>
      </c>
      <c r="H19">
        <v>80</v>
      </c>
      <c r="I19" s="15">
        <v>4.5</v>
      </c>
      <c r="J19" s="15">
        <v>360</v>
      </c>
    </row>
    <row r="20" spans="2:10" x14ac:dyDescent="0.25">
      <c r="B20" s="1">
        <v>45759</v>
      </c>
      <c r="C20" t="s">
        <v>67</v>
      </c>
      <c r="D20" t="s">
        <v>52</v>
      </c>
      <c r="E20" t="s">
        <v>53</v>
      </c>
      <c r="F20" t="s">
        <v>57</v>
      </c>
      <c r="G20" t="s">
        <v>58</v>
      </c>
      <c r="H20">
        <v>7</v>
      </c>
      <c r="I20" s="15">
        <v>120</v>
      </c>
      <c r="J20" s="15">
        <v>840</v>
      </c>
    </row>
    <row r="21" spans="2:10" x14ac:dyDescent="0.25">
      <c r="B21" s="1">
        <v>45768</v>
      </c>
      <c r="C21" t="s">
        <v>67</v>
      </c>
      <c r="D21" t="s">
        <v>55</v>
      </c>
      <c r="E21" t="s">
        <v>56</v>
      </c>
      <c r="F21" t="s">
        <v>61</v>
      </c>
      <c r="G21" t="s">
        <v>62</v>
      </c>
      <c r="H21">
        <v>4</v>
      </c>
      <c r="I21" s="15">
        <v>180</v>
      </c>
      <c r="J21" s="15">
        <v>720</v>
      </c>
    </row>
    <row r="22" spans="2:10" x14ac:dyDescent="0.25">
      <c r="B22" s="1">
        <v>45777</v>
      </c>
      <c r="C22" t="s">
        <v>67</v>
      </c>
      <c r="D22" t="s">
        <v>59</v>
      </c>
      <c r="E22" t="s">
        <v>60</v>
      </c>
      <c r="F22" t="s">
        <v>57</v>
      </c>
      <c r="G22" t="s">
        <v>63</v>
      </c>
      <c r="H22">
        <v>3</v>
      </c>
      <c r="I22" s="15">
        <v>650</v>
      </c>
      <c r="J22" s="15">
        <v>1950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4DBCC-C549-4103-B66C-FAD1756326A2}">
  <dimension ref="A3:B24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20.85546875" bestFit="1" customWidth="1"/>
  </cols>
  <sheetData>
    <row r="3" spans="1:2" x14ac:dyDescent="0.25">
      <c r="A3" s="17" t="s">
        <v>69</v>
      </c>
      <c r="B3" t="s">
        <v>75</v>
      </c>
    </row>
    <row r="4" spans="1:2" x14ac:dyDescent="0.25">
      <c r="A4" s="18" t="s">
        <v>47</v>
      </c>
      <c r="B4" s="15">
        <v>3999</v>
      </c>
    </row>
    <row r="5" spans="1:2" x14ac:dyDescent="0.25">
      <c r="A5" s="19" t="s">
        <v>55</v>
      </c>
      <c r="B5" s="15">
        <v>960</v>
      </c>
    </row>
    <row r="6" spans="1:2" x14ac:dyDescent="0.25">
      <c r="A6" s="19" t="s">
        <v>48</v>
      </c>
      <c r="B6" s="15">
        <v>2175</v>
      </c>
    </row>
    <row r="7" spans="1:2" x14ac:dyDescent="0.25">
      <c r="A7" s="19" t="s">
        <v>52</v>
      </c>
      <c r="B7" s="15">
        <v>144</v>
      </c>
    </row>
    <row r="8" spans="1:2" x14ac:dyDescent="0.25">
      <c r="A8" s="19" t="s">
        <v>59</v>
      </c>
      <c r="B8" s="15">
        <v>720</v>
      </c>
    </row>
    <row r="9" spans="1:2" x14ac:dyDescent="0.25">
      <c r="A9" s="18" t="s">
        <v>64</v>
      </c>
      <c r="B9" s="15">
        <v>3580</v>
      </c>
    </row>
    <row r="10" spans="1:2" x14ac:dyDescent="0.25">
      <c r="A10" s="19" t="s">
        <v>55</v>
      </c>
      <c r="B10" s="15">
        <v>270</v>
      </c>
    </row>
    <row r="11" spans="1:2" x14ac:dyDescent="0.25">
      <c r="A11" s="19" t="s">
        <v>48</v>
      </c>
      <c r="B11" s="15">
        <v>540</v>
      </c>
    </row>
    <row r="12" spans="1:2" x14ac:dyDescent="0.25">
      <c r="A12" s="19" t="s">
        <v>52</v>
      </c>
      <c r="B12" s="15">
        <v>2050</v>
      </c>
    </row>
    <row r="13" spans="1:2" x14ac:dyDescent="0.25">
      <c r="A13" s="19" t="s">
        <v>59</v>
      </c>
      <c r="B13" s="15">
        <v>720</v>
      </c>
    </row>
    <row r="14" spans="1:2" x14ac:dyDescent="0.25">
      <c r="A14" s="18" t="s">
        <v>66</v>
      </c>
      <c r="B14" s="15">
        <v>5780</v>
      </c>
    </row>
    <row r="15" spans="1:2" x14ac:dyDescent="0.25">
      <c r="A15" s="19" t="s">
        <v>55</v>
      </c>
      <c r="B15" s="15">
        <v>3500</v>
      </c>
    </row>
    <row r="16" spans="1:2" x14ac:dyDescent="0.25">
      <c r="A16" s="19" t="s">
        <v>48</v>
      </c>
      <c r="B16" s="15">
        <v>1200</v>
      </c>
    </row>
    <row r="17" spans="1:2" x14ac:dyDescent="0.25">
      <c r="A17" s="19" t="s">
        <v>52</v>
      </c>
      <c r="B17" s="15">
        <v>900</v>
      </c>
    </row>
    <row r="18" spans="1:2" x14ac:dyDescent="0.25">
      <c r="A18" s="19" t="s">
        <v>59</v>
      </c>
      <c r="B18" s="15">
        <v>180</v>
      </c>
    </row>
    <row r="19" spans="1:2" x14ac:dyDescent="0.25">
      <c r="A19" s="18" t="s">
        <v>67</v>
      </c>
      <c r="B19" s="15">
        <v>4995</v>
      </c>
    </row>
    <row r="20" spans="1:2" x14ac:dyDescent="0.25">
      <c r="A20" s="19" t="s">
        <v>55</v>
      </c>
      <c r="B20" s="15">
        <v>720</v>
      </c>
    </row>
    <row r="21" spans="1:2" x14ac:dyDescent="0.25">
      <c r="A21" s="19" t="s">
        <v>48</v>
      </c>
      <c r="B21" s="15">
        <v>360</v>
      </c>
    </row>
    <row r="22" spans="1:2" x14ac:dyDescent="0.25">
      <c r="A22" s="19" t="s">
        <v>52</v>
      </c>
      <c r="B22" s="15">
        <v>840</v>
      </c>
    </row>
    <row r="23" spans="1:2" x14ac:dyDescent="0.25">
      <c r="A23" s="19" t="s">
        <v>59</v>
      </c>
      <c r="B23" s="15">
        <v>3075</v>
      </c>
    </row>
    <row r="24" spans="1:2" x14ac:dyDescent="0.25">
      <c r="A24" s="18" t="s">
        <v>70</v>
      </c>
      <c r="B24" s="15">
        <v>18354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E40BB-2EE4-4DAF-AB1F-F8E0B6EA3D37}">
  <sheetPr>
    <pageSetUpPr autoPageBreaks="0"/>
  </sheetPr>
  <dimension ref="C2:H41"/>
  <sheetViews>
    <sheetView zoomScaleNormal="100" workbookViewId="0">
      <selection activeCell="V18" sqref="V18"/>
    </sheetView>
  </sheetViews>
  <sheetFormatPr defaultRowHeight="15" outlineLevelRow="2" x14ac:dyDescent="0.25"/>
  <cols>
    <col min="1" max="1" width="6.42578125" customWidth="1"/>
    <col min="4" max="4" width="15.5703125" customWidth="1"/>
    <col min="5" max="5" width="20.28515625" customWidth="1"/>
    <col min="6" max="6" width="11.140625" customWidth="1"/>
    <col min="8" max="8" width="15.42578125" customWidth="1"/>
  </cols>
  <sheetData>
    <row r="2" spans="3:8" x14ac:dyDescent="0.25">
      <c r="C2" t="s">
        <v>41</v>
      </c>
      <c r="D2" t="s">
        <v>42</v>
      </c>
      <c r="E2" t="s">
        <v>43</v>
      </c>
      <c r="F2" t="s">
        <v>44</v>
      </c>
      <c r="G2" t="s">
        <v>40</v>
      </c>
      <c r="H2" t="s">
        <v>68</v>
      </c>
    </row>
    <row r="3" spans="3:8" hidden="1" outlineLevel="2" x14ac:dyDescent="0.25">
      <c r="C3" t="s">
        <v>55</v>
      </c>
      <c r="D3" t="s">
        <v>56</v>
      </c>
      <c r="E3" t="s">
        <v>61</v>
      </c>
      <c r="F3" t="s">
        <v>65</v>
      </c>
      <c r="G3" t="s">
        <v>47</v>
      </c>
      <c r="H3" s="20">
        <v>750</v>
      </c>
    </row>
    <row r="4" spans="3:8" hidden="1" outlineLevel="2" x14ac:dyDescent="0.25">
      <c r="C4" t="s">
        <v>55</v>
      </c>
      <c r="D4" t="s">
        <v>56</v>
      </c>
      <c r="E4" t="s">
        <v>61</v>
      </c>
      <c r="F4" t="s">
        <v>62</v>
      </c>
      <c r="G4" t="s">
        <v>47</v>
      </c>
      <c r="H4" s="20">
        <v>1200</v>
      </c>
    </row>
    <row r="5" spans="3:8" hidden="1" outlineLevel="2" x14ac:dyDescent="0.25">
      <c r="C5" t="s">
        <v>55</v>
      </c>
      <c r="D5" t="s">
        <v>56</v>
      </c>
      <c r="E5" t="s">
        <v>61</v>
      </c>
      <c r="F5" t="s">
        <v>65</v>
      </c>
      <c r="G5" t="s">
        <v>64</v>
      </c>
      <c r="H5" s="20">
        <v>900</v>
      </c>
    </row>
    <row r="6" spans="3:8" hidden="1" outlineLevel="2" x14ac:dyDescent="0.25">
      <c r="C6" t="s">
        <v>55</v>
      </c>
      <c r="D6" t="s">
        <v>56</v>
      </c>
      <c r="E6" t="s">
        <v>61</v>
      </c>
      <c r="F6" t="s">
        <v>62</v>
      </c>
      <c r="G6" t="s">
        <v>66</v>
      </c>
      <c r="H6" s="20">
        <v>1350</v>
      </c>
    </row>
    <row r="7" spans="3:8" hidden="1" outlineLevel="2" x14ac:dyDescent="0.25">
      <c r="C7" t="s">
        <v>55</v>
      </c>
      <c r="D7" t="s">
        <v>56</v>
      </c>
      <c r="E7" t="s">
        <v>50</v>
      </c>
      <c r="F7" t="s">
        <v>54</v>
      </c>
      <c r="G7" t="s">
        <v>47</v>
      </c>
      <c r="H7" s="20">
        <v>180</v>
      </c>
    </row>
    <row r="8" spans="3:8" hidden="1" outlineLevel="2" x14ac:dyDescent="0.25">
      <c r="C8" t="s">
        <v>55</v>
      </c>
      <c r="D8" t="s">
        <v>56</v>
      </c>
      <c r="E8" t="s">
        <v>50</v>
      </c>
      <c r="F8" t="s">
        <v>76</v>
      </c>
      <c r="G8" t="s">
        <v>64</v>
      </c>
      <c r="H8" s="20">
        <v>270</v>
      </c>
    </row>
    <row r="9" spans="3:8" hidden="1" outlineLevel="2" x14ac:dyDescent="0.25">
      <c r="C9" t="s">
        <v>55</v>
      </c>
      <c r="D9" t="s">
        <v>56</v>
      </c>
      <c r="E9" t="s">
        <v>50</v>
      </c>
      <c r="F9" t="s">
        <v>54</v>
      </c>
      <c r="G9" t="s">
        <v>66</v>
      </c>
      <c r="H9" s="20">
        <v>210</v>
      </c>
    </row>
    <row r="10" spans="3:8" hidden="1" outlineLevel="2" x14ac:dyDescent="0.25">
      <c r="C10" t="s">
        <v>55</v>
      </c>
      <c r="D10" t="s">
        <v>56</v>
      </c>
      <c r="E10" t="s">
        <v>50</v>
      </c>
      <c r="F10" t="s">
        <v>76</v>
      </c>
      <c r="G10" t="s">
        <v>67</v>
      </c>
      <c r="H10" s="20">
        <v>360</v>
      </c>
    </row>
    <row r="11" spans="3:8" hidden="1" outlineLevel="2" x14ac:dyDescent="0.25">
      <c r="C11" t="s">
        <v>55</v>
      </c>
      <c r="D11" t="s">
        <v>56</v>
      </c>
      <c r="E11" t="s">
        <v>57</v>
      </c>
      <c r="F11" t="s">
        <v>58</v>
      </c>
      <c r="G11" t="s">
        <v>47</v>
      </c>
      <c r="H11" s="20">
        <v>960</v>
      </c>
    </row>
    <row r="12" spans="3:8" hidden="1" outlineLevel="2" x14ac:dyDescent="0.25">
      <c r="C12" t="s">
        <v>55</v>
      </c>
      <c r="D12" t="s">
        <v>56</v>
      </c>
      <c r="E12" t="s">
        <v>57</v>
      </c>
      <c r="F12" t="s">
        <v>63</v>
      </c>
      <c r="G12" t="s">
        <v>66</v>
      </c>
      <c r="H12" s="20">
        <v>2600</v>
      </c>
    </row>
    <row r="13" spans="3:8" hidden="1" outlineLevel="2" x14ac:dyDescent="0.25">
      <c r="C13" t="s">
        <v>55</v>
      </c>
      <c r="D13" t="s">
        <v>56</v>
      </c>
      <c r="E13" t="s">
        <v>57</v>
      </c>
      <c r="F13" t="s">
        <v>58</v>
      </c>
      <c r="G13" t="s">
        <v>67</v>
      </c>
      <c r="H13" s="20">
        <v>840</v>
      </c>
    </row>
    <row r="14" spans="3:8" outlineLevel="1" collapsed="1" x14ac:dyDescent="0.25">
      <c r="C14" s="16" t="s">
        <v>71</v>
      </c>
      <c r="H14" s="20">
        <f>SUBTOTAL(9,H3:H13)</f>
        <v>9620</v>
      </c>
    </row>
    <row r="15" spans="3:8" hidden="1" outlineLevel="2" x14ac:dyDescent="0.25">
      <c r="C15" t="s">
        <v>48</v>
      </c>
      <c r="D15" t="s">
        <v>49</v>
      </c>
      <c r="E15" t="s">
        <v>61</v>
      </c>
      <c r="F15" t="s">
        <v>65</v>
      </c>
      <c r="G15" t="s">
        <v>47</v>
      </c>
      <c r="H15" s="20">
        <v>825</v>
      </c>
    </row>
    <row r="16" spans="3:8" hidden="1" outlineLevel="2" x14ac:dyDescent="0.25">
      <c r="C16" t="s">
        <v>48</v>
      </c>
      <c r="D16" t="s">
        <v>49</v>
      </c>
      <c r="E16" t="s">
        <v>61</v>
      </c>
      <c r="F16" t="s">
        <v>62</v>
      </c>
      <c r="G16" t="s">
        <v>64</v>
      </c>
      <c r="H16" s="20">
        <v>540</v>
      </c>
    </row>
    <row r="17" spans="3:8" hidden="1" outlineLevel="2" x14ac:dyDescent="0.25">
      <c r="C17" t="s">
        <v>48</v>
      </c>
      <c r="D17" t="s">
        <v>49</v>
      </c>
      <c r="E17" t="s">
        <v>61</v>
      </c>
      <c r="F17" t="s">
        <v>65</v>
      </c>
      <c r="G17" t="s">
        <v>67</v>
      </c>
      <c r="H17" s="20">
        <v>1125</v>
      </c>
    </row>
    <row r="18" spans="3:8" hidden="1" outlineLevel="2" x14ac:dyDescent="0.25">
      <c r="C18" t="s">
        <v>48</v>
      </c>
      <c r="D18" t="s">
        <v>49</v>
      </c>
      <c r="E18" t="s">
        <v>50</v>
      </c>
      <c r="F18" t="s">
        <v>54</v>
      </c>
      <c r="G18" t="s">
        <v>47</v>
      </c>
      <c r="H18" s="20">
        <v>150</v>
      </c>
    </row>
    <row r="19" spans="3:8" hidden="1" outlineLevel="2" x14ac:dyDescent="0.25">
      <c r="C19" t="s">
        <v>48</v>
      </c>
      <c r="D19" t="s">
        <v>49</v>
      </c>
      <c r="E19" t="s">
        <v>50</v>
      </c>
      <c r="F19" t="s">
        <v>76</v>
      </c>
      <c r="G19" t="s">
        <v>47</v>
      </c>
      <c r="H19" s="20">
        <v>225</v>
      </c>
    </row>
    <row r="20" spans="3:8" hidden="1" outlineLevel="2" x14ac:dyDescent="0.25">
      <c r="C20" t="s">
        <v>48</v>
      </c>
      <c r="D20" t="s">
        <v>49</v>
      </c>
      <c r="E20" t="s">
        <v>50</v>
      </c>
      <c r="F20" t="s">
        <v>76</v>
      </c>
      <c r="G20" t="s">
        <v>67</v>
      </c>
      <c r="H20" s="20">
        <v>360</v>
      </c>
    </row>
    <row r="21" spans="3:8" hidden="1" outlineLevel="2" x14ac:dyDescent="0.25">
      <c r="C21" t="s">
        <v>48</v>
      </c>
      <c r="D21" t="s">
        <v>49</v>
      </c>
      <c r="E21" t="s">
        <v>57</v>
      </c>
      <c r="F21" t="s">
        <v>63</v>
      </c>
      <c r="G21" t="s">
        <v>47</v>
      </c>
      <c r="H21" s="20">
        <v>1950</v>
      </c>
    </row>
    <row r="22" spans="3:8" hidden="1" outlineLevel="2" x14ac:dyDescent="0.25">
      <c r="C22" t="s">
        <v>48</v>
      </c>
      <c r="D22" t="s">
        <v>49</v>
      </c>
      <c r="E22" t="s">
        <v>57</v>
      </c>
      <c r="F22" t="s">
        <v>58</v>
      </c>
      <c r="G22" t="s">
        <v>66</v>
      </c>
      <c r="H22" s="20">
        <v>1200</v>
      </c>
    </row>
    <row r="23" spans="3:8" hidden="1" outlineLevel="2" x14ac:dyDescent="0.25">
      <c r="C23" t="s">
        <v>48</v>
      </c>
      <c r="D23" t="s">
        <v>49</v>
      </c>
      <c r="E23" t="s">
        <v>57</v>
      </c>
      <c r="F23" t="s">
        <v>63</v>
      </c>
      <c r="G23" t="s">
        <v>67</v>
      </c>
      <c r="H23" s="20">
        <v>1950</v>
      </c>
    </row>
    <row r="24" spans="3:8" outlineLevel="1" collapsed="1" x14ac:dyDescent="0.25">
      <c r="C24" s="16" t="s">
        <v>72</v>
      </c>
      <c r="H24" s="20">
        <f>SUBTOTAL(9,H15:H23)</f>
        <v>8325</v>
      </c>
    </row>
    <row r="25" spans="3:8" hidden="1" outlineLevel="2" x14ac:dyDescent="0.25">
      <c r="C25" t="s">
        <v>52</v>
      </c>
      <c r="D25" t="s">
        <v>53</v>
      </c>
      <c r="E25" t="s">
        <v>61</v>
      </c>
      <c r="F25" t="s">
        <v>65</v>
      </c>
      <c r="G25" t="s">
        <v>64</v>
      </c>
      <c r="H25" s="20">
        <v>750</v>
      </c>
    </row>
    <row r="26" spans="3:8" hidden="1" outlineLevel="2" x14ac:dyDescent="0.25">
      <c r="C26" t="s">
        <v>52</v>
      </c>
      <c r="D26" t="s">
        <v>53</v>
      </c>
      <c r="E26" t="s">
        <v>61</v>
      </c>
      <c r="F26" t="s">
        <v>62</v>
      </c>
      <c r="G26" t="s">
        <v>66</v>
      </c>
      <c r="H26" s="20">
        <v>900</v>
      </c>
    </row>
    <row r="27" spans="3:8" hidden="1" outlineLevel="2" x14ac:dyDescent="0.25">
      <c r="C27" t="s">
        <v>52</v>
      </c>
      <c r="D27" t="s">
        <v>53</v>
      </c>
      <c r="E27" t="s">
        <v>61</v>
      </c>
      <c r="F27" t="s">
        <v>65</v>
      </c>
      <c r="G27" t="s">
        <v>67</v>
      </c>
      <c r="H27" s="20">
        <v>975</v>
      </c>
    </row>
    <row r="28" spans="3:8" hidden="1" outlineLevel="2" x14ac:dyDescent="0.25">
      <c r="C28" t="s">
        <v>52</v>
      </c>
      <c r="D28" t="s">
        <v>53</v>
      </c>
      <c r="E28" t="s">
        <v>50</v>
      </c>
      <c r="F28" t="s">
        <v>54</v>
      </c>
      <c r="G28" t="s">
        <v>47</v>
      </c>
      <c r="H28" s="20">
        <v>144</v>
      </c>
    </row>
    <row r="29" spans="3:8" hidden="1" outlineLevel="2" x14ac:dyDescent="0.25">
      <c r="C29" t="s">
        <v>52</v>
      </c>
      <c r="D29" t="s">
        <v>53</v>
      </c>
      <c r="E29" t="s">
        <v>50</v>
      </c>
      <c r="F29" t="s">
        <v>76</v>
      </c>
      <c r="G29" t="s">
        <v>64</v>
      </c>
      <c r="H29" s="20">
        <v>315</v>
      </c>
    </row>
    <row r="30" spans="3:8" hidden="1" outlineLevel="2" x14ac:dyDescent="0.25">
      <c r="C30" t="s">
        <v>52</v>
      </c>
      <c r="D30" t="s">
        <v>53</v>
      </c>
      <c r="E30" t="s">
        <v>50</v>
      </c>
      <c r="F30" t="s">
        <v>54</v>
      </c>
      <c r="G30" t="s">
        <v>67</v>
      </c>
      <c r="H30" s="20">
        <v>240</v>
      </c>
    </row>
    <row r="31" spans="3:8" hidden="1" outlineLevel="2" x14ac:dyDescent="0.25">
      <c r="C31" t="s">
        <v>52</v>
      </c>
      <c r="D31" t="s">
        <v>53</v>
      </c>
      <c r="E31" t="s">
        <v>57</v>
      </c>
      <c r="F31" t="s">
        <v>63</v>
      </c>
      <c r="G31" t="s">
        <v>64</v>
      </c>
      <c r="H31" s="20">
        <v>1300</v>
      </c>
    </row>
    <row r="32" spans="3:8" hidden="1" outlineLevel="2" x14ac:dyDescent="0.25">
      <c r="C32" t="s">
        <v>52</v>
      </c>
      <c r="D32" t="s">
        <v>53</v>
      </c>
      <c r="E32" t="s">
        <v>57</v>
      </c>
      <c r="F32" t="s">
        <v>58</v>
      </c>
      <c r="G32" t="s">
        <v>67</v>
      </c>
      <c r="H32" s="20">
        <v>840</v>
      </c>
    </row>
    <row r="33" spans="3:8" outlineLevel="1" collapsed="1" x14ac:dyDescent="0.25">
      <c r="C33" s="16" t="s">
        <v>73</v>
      </c>
      <c r="H33" s="20">
        <f>SUBTOTAL(9,H25:H32)</f>
        <v>5464</v>
      </c>
    </row>
    <row r="34" spans="3:8" hidden="1" outlineLevel="2" x14ac:dyDescent="0.25">
      <c r="C34" t="s">
        <v>59</v>
      </c>
      <c r="D34" t="s">
        <v>60</v>
      </c>
      <c r="E34" t="s">
        <v>61</v>
      </c>
      <c r="F34" t="s">
        <v>62</v>
      </c>
      <c r="G34" t="s">
        <v>47</v>
      </c>
      <c r="H34" s="20">
        <v>720</v>
      </c>
    </row>
    <row r="35" spans="3:8" hidden="1" outlineLevel="2" x14ac:dyDescent="0.25">
      <c r="C35" t="s">
        <v>59</v>
      </c>
      <c r="D35" t="s">
        <v>60</v>
      </c>
      <c r="E35" t="s">
        <v>61</v>
      </c>
      <c r="F35" t="s">
        <v>65</v>
      </c>
      <c r="G35" t="s">
        <v>67</v>
      </c>
      <c r="H35" s="20">
        <v>1125</v>
      </c>
    </row>
    <row r="36" spans="3:8" hidden="1" outlineLevel="2" x14ac:dyDescent="0.25">
      <c r="C36" t="s">
        <v>59</v>
      </c>
      <c r="D36" t="s">
        <v>60</v>
      </c>
      <c r="E36" t="s">
        <v>50</v>
      </c>
      <c r="F36" t="s">
        <v>54</v>
      </c>
      <c r="G36" t="s">
        <v>66</v>
      </c>
      <c r="H36" s="20">
        <v>180</v>
      </c>
    </row>
    <row r="37" spans="3:8" hidden="1" outlineLevel="2" x14ac:dyDescent="0.25">
      <c r="C37" t="s">
        <v>59</v>
      </c>
      <c r="D37" t="s">
        <v>60</v>
      </c>
      <c r="E37" t="s">
        <v>50</v>
      </c>
      <c r="F37" t="s">
        <v>76</v>
      </c>
      <c r="G37" t="s">
        <v>64</v>
      </c>
      <c r="H37" s="20">
        <v>225</v>
      </c>
    </row>
    <row r="38" spans="3:8" hidden="1" outlineLevel="2" x14ac:dyDescent="0.25">
      <c r="C38" t="s">
        <v>59</v>
      </c>
      <c r="D38" t="s">
        <v>60</v>
      </c>
      <c r="E38" t="s">
        <v>57</v>
      </c>
      <c r="F38" t="s">
        <v>58</v>
      </c>
      <c r="G38" t="s">
        <v>64</v>
      </c>
      <c r="H38" s="20">
        <v>720</v>
      </c>
    </row>
    <row r="39" spans="3:8" hidden="1" outlineLevel="2" x14ac:dyDescent="0.25">
      <c r="C39" t="s">
        <v>59</v>
      </c>
      <c r="D39" t="s">
        <v>60</v>
      </c>
      <c r="E39" t="s">
        <v>57</v>
      </c>
      <c r="F39" t="s">
        <v>63</v>
      </c>
      <c r="G39" t="s">
        <v>67</v>
      </c>
      <c r="H39" s="20">
        <v>1950</v>
      </c>
    </row>
    <row r="40" spans="3:8" outlineLevel="1" collapsed="1" x14ac:dyDescent="0.25">
      <c r="C40" s="16" t="s">
        <v>74</v>
      </c>
      <c r="H40" s="20">
        <f>SUBTOTAL(9,H34:H39)</f>
        <v>4920</v>
      </c>
    </row>
    <row r="41" spans="3:8" x14ac:dyDescent="0.25">
      <c r="C41" s="16" t="s">
        <v>70</v>
      </c>
      <c r="H41" s="20">
        <f>SUBTOTAL(9,H3:H39)</f>
        <v>28329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8D393-1981-4F74-B1E5-5D411EE11B79}">
  <dimension ref="B2:F11"/>
  <sheetViews>
    <sheetView tabSelected="1" workbookViewId="0">
      <selection activeCell="F7" sqref="F7"/>
    </sheetView>
  </sheetViews>
  <sheetFormatPr defaultRowHeight="15" x14ac:dyDescent="0.25"/>
  <cols>
    <col min="3" max="3" width="14.85546875" customWidth="1"/>
    <col min="4" max="6" width="11.7109375" customWidth="1"/>
  </cols>
  <sheetData>
    <row r="2" spans="2:6" x14ac:dyDescent="0.25">
      <c r="B2" s="16" t="s">
        <v>40</v>
      </c>
      <c r="C2" s="16" t="s">
        <v>2</v>
      </c>
      <c r="D2" s="16" t="s">
        <v>77</v>
      </c>
      <c r="E2" s="16" t="s">
        <v>78</v>
      </c>
      <c r="F2" s="16" t="s">
        <v>79</v>
      </c>
    </row>
    <row r="3" spans="2:6" x14ac:dyDescent="0.25">
      <c r="B3" t="s">
        <v>47</v>
      </c>
      <c r="C3" t="s">
        <v>28</v>
      </c>
      <c r="D3" s="20">
        <v>5000</v>
      </c>
      <c r="E3" s="20">
        <v>5400</v>
      </c>
      <c r="F3" s="20">
        <f>E3-D3</f>
        <v>400</v>
      </c>
    </row>
    <row r="4" spans="2:6" x14ac:dyDescent="0.25">
      <c r="B4" t="s">
        <v>47</v>
      </c>
      <c r="C4" t="s">
        <v>15</v>
      </c>
      <c r="D4" s="20">
        <v>3000</v>
      </c>
      <c r="E4" s="20">
        <v>3500</v>
      </c>
      <c r="F4" s="20">
        <f t="shared" ref="F4:F11" si="0">E4-D4</f>
        <v>500</v>
      </c>
    </row>
    <row r="5" spans="2:6" x14ac:dyDescent="0.25">
      <c r="B5" t="s">
        <v>47</v>
      </c>
      <c r="C5" t="s">
        <v>6</v>
      </c>
      <c r="D5" s="20">
        <v>2000</v>
      </c>
      <c r="E5" s="20">
        <v>1900</v>
      </c>
      <c r="F5" s="20">
        <f t="shared" si="0"/>
        <v>-100</v>
      </c>
    </row>
    <row r="6" spans="2:6" x14ac:dyDescent="0.25">
      <c r="B6" t="s">
        <v>64</v>
      </c>
      <c r="C6" t="s">
        <v>28</v>
      </c>
      <c r="D6" s="20">
        <v>5000</v>
      </c>
      <c r="E6" s="20">
        <v>4800</v>
      </c>
      <c r="F6" s="20">
        <f t="shared" si="0"/>
        <v>-200</v>
      </c>
    </row>
    <row r="7" spans="2:6" x14ac:dyDescent="0.25">
      <c r="B7" t="s">
        <v>64</v>
      </c>
      <c r="C7" t="s">
        <v>15</v>
      </c>
      <c r="D7" s="20">
        <v>3000</v>
      </c>
      <c r="E7" s="20">
        <v>3700</v>
      </c>
      <c r="F7" s="20">
        <f t="shared" si="0"/>
        <v>700</v>
      </c>
    </row>
    <row r="8" spans="2:6" x14ac:dyDescent="0.25">
      <c r="B8" t="s">
        <v>64</v>
      </c>
      <c r="C8" t="s">
        <v>6</v>
      </c>
      <c r="D8" s="20">
        <v>2000</v>
      </c>
      <c r="E8" s="20">
        <v>2100</v>
      </c>
      <c r="F8" s="20">
        <f t="shared" si="0"/>
        <v>100</v>
      </c>
    </row>
    <row r="9" spans="2:6" x14ac:dyDescent="0.25">
      <c r="B9" t="s">
        <v>66</v>
      </c>
      <c r="C9" t="s">
        <v>28</v>
      </c>
      <c r="D9" s="20">
        <v>5000</v>
      </c>
      <c r="E9" s="20">
        <v>5600</v>
      </c>
      <c r="F9" s="20">
        <f t="shared" si="0"/>
        <v>600</v>
      </c>
    </row>
    <row r="10" spans="2:6" x14ac:dyDescent="0.25">
      <c r="B10" t="s">
        <v>66</v>
      </c>
      <c r="C10" t="s">
        <v>15</v>
      </c>
      <c r="D10" s="20">
        <v>3000</v>
      </c>
      <c r="E10" s="20">
        <v>2800</v>
      </c>
      <c r="F10" s="20">
        <f t="shared" si="0"/>
        <v>-200</v>
      </c>
    </row>
    <row r="11" spans="2:6" x14ac:dyDescent="0.25">
      <c r="B11" t="s">
        <v>66</v>
      </c>
      <c r="C11" t="s">
        <v>6</v>
      </c>
      <c r="D11" s="20">
        <v>2000</v>
      </c>
      <c r="E11" s="20">
        <v>2300</v>
      </c>
      <c r="F11" s="20">
        <f t="shared" si="0"/>
        <v>300</v>
      </c>
    </row>
  </sheetData>
  <phoneticPr fontId="2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 sortfilter</vt:lpstr>
      <vt:lpstr>Conditional Formatting</vt:lpstr>
      <vt:lpstr>Pivot tables &amp; charts</vt:lpstr>
      <vt:lpstr>Sheet2</vt:lpstr>
      <vt:lpstr>Subtotals</vt:lpstr>
      <vt:lpstr>Comments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cp:lastPrinted>2026-08-25T13:30:59Z</cp:lastPrinted>
  <dcterms:created xsi:type="dcterms:W3CDTF">2015-06-05T18:17:20Z</dcterms:created>
  <dcterms:modified xsi:type="dcterms:W3CDTF">2026-08-25T14:08:16Z</dcterms:modified>
</cp:coreProperties>
</file>